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4"/>
  <workbookPr/>
  <mc:AlternateContent xmlns:mc="http://schemas.openxmlformats.org/markup-compatibility/2006">
    <mc:Choice Requires="x15">
      <x15ac:absPath xmlns:x15ac="http://schemas.microsoft.com/office/spreadsheetml/2010/11/ac" url="C:\Users\Danielle\Desktop\ORÇAMENTO\ORÇAMENTOS\Orçamentos 2025\Rua Simão Sffeir so propon e curva\Urbanização e Drenagem\"/>
    </mc:Choice>
  </mc:AlternateContent>
  <xr:revisionPtr revIDLastSave="0" documentId="13_ncr:1_{F135C4E3-1376-484A-95CA-F6FEA82A8071}" xr6:coauthVersionLast="36" xr6:coauthVersionMax="36" xr10:uidLastSave="{00000000-0000-0000-0000-000000000000}"/>
  <bookViews>
    <workbookView xWindow="0" yWindow="0" windowWidth="28800" windowHeight="12030" xr2:uid="{00000000-000D-0000-FFFF-FFFF00000000}"/>
  </bookViews>
  <sheets>
    <sheet name="PLANILHA" sheetId="1" r:id="rId1"/>
    <sheet name="COMP. BDI" sheetId="3" r:id="rId2"/>
    <sheet name="Cronograma Proponente" sheetId="5" r:id="rId3"/>
    <sheet name="Curva ABC" sheetId="6" r:id="rId4"/>
  </sheets>
  <externalReferences>
    <externalReference r:id="rId5"/>
    <externalReference r:id="rId6"/>
  </externalReferences>
  <definedNames>
    <definedName name="___xlnm_Database" localSheetId="2">NA()</definedName>
    <definedName name="___xlnm_Print_Area" localSheetId="2">'Cronograma Proponente'!$A$1:$G$30</definedName>
    <definedName name="___xlnm_Print_Titles" localSheetId="2">'Cronograma Proponente'!$4:$5</definedName>
    <definedName name="__xlfn_CONCAT">#REF!</definedName>
    <definedName name="__xlnm_Print_Area" localSheetId="1">'COMP. BDI'!$A$1:$C$29</definedName>
    <definedName name="_xlnm._FilterDatabase" localSheetId="3" hidden="1">'Curva ABC'!$A$6:$R$6</definedName>
    <definedName name="_xlnm._FilterDatabase" localSheetId="0" hidden="1">PLANILHA!$A$8:$S$18</definedName>
    <definedName name="_xlnm.Print_Area" localSheetId="2">'Cronograma Proponente'!$A$1:$G$30</definedName>
    <definedName name="_xlnm.Print_Area" localSheetId="3">'Curva ABC'!$A$1:$K$41</definedName>
    <definedName name="_xlnm.Print_Area" localSheetId="0">PLANILHA!$A$1:$H$51</definedName>
    <definedName name="DESONERACAO" localSheetId="1">IF(OR(Import_Desoneracao="DESONERADO",Import_Desoneracao="SIM"),"SIM","NÃO")</definedName>
    <definedName name="DESONERACAO" localSheetId="2">IF(OR('Cronograma Proponente'!Import_Desoneracao="DESONERADO",'Cronograma Proponente'!Import_Desoneracao="SIM"),"SIM","NÃO")</definedName>
    <definedName name="DESONERACAO">IF(OR(Import_Desoneracao="DESONERADO",Import_Desoneracao="SIM"),"SIM","NÃO")</definedName>
    <definedName name="Excel_BuiltIn_Print_Area_2" localSheetId="2">NA()</definedName>
    <definedName name="Excel_BuiltIn_Print_Titles_2" localSheetId="2">NA()</definedName>
    <definedName name="Excel_BuiltIn_Print_Titles_2_1" localSheetId="2">NA()</definedName>
    <definedName name="Excel_BuiltIn_Print_Titles_3" localSheetId="2">NA()</definedName>
    <definedName name="Import_Desoneracao" localSheetId="2">#N/A</definedName>
    <definedName name="Import_Desoneracao">#REF!</definedName>
    <definedName name="ITEM05" localSheetId="0">'[1]Planilha Referencial'!#REF!</definedName>
    <definedName name="ITEM05">'[1]Planilha Referencial'!#REF!</definedName>
    <definedName name="ITEM06" localSheetId="0">'[1]Planilha Referencial'!#REF!</definedName>
    <definedName name="ITEM06">'[1]Planilha Referencial'!#REF!</definedName>
    <definedName name="ITEM07" localSheetId="0">'[1]Planilha Referencial'!#REF!</definedName>
    <definedName name="ITEM07">'[1]Planilha Referencial'!#REF!</definedName>
    <definedName name="ITEM08" localSheetId="0">'[1]Planilha Referencial'!#REF!</definedName>
    <definedName name="ITEM08">'[1]Planilha Referencial'!#REF!</definedName>
    <definedName name="ITEM09" localSheetId="0">'[1]Planilha Referencial'!#REF!</definedName>
    <definedName name="ITEM09">'[1]Planilha Referencial'!#REF!</definedName>
    <definedName name="ITEM10" localSheetId="0">'[1]Planilha Referencial'!#REF!</definedName>
    <definedName name="ITEM10">'[1]Planilha Referencial'!#REF!</definedName>
    <definedName name="ITEM11" localSheetId="0">'[1]Planilha Referencial'!#REF!</definedName>
    <definedName name="ITEM11">'[1]Planilha Referencial'!#REF!</definedName>
    <definedName name="ORÇAMENTO.BancoRef" hidden="1">'[2]Planilha Referencial'!#REF!</definedName>
    <definedName name="ORÇAMENTO_BancoRef">"planilha!#ref!"</definedName>
    <definedName name="REFERENCIA.Descricao" hidden="1">IF(ISNUMBER('[2]Planilha Referencial'!$AF1),OFFSET(INDIRECT(ORÇAMENTO.BancoRef),'[2]Planilha Referencial'!$AF1-1,3,1),'[2]Planilha Referencial'!$AF1)</definedName>
    <definedName name="REFERENCIA_Descricao">IF(ISNUMBER('[2]Planilha Referencial'!$AC1),OFFSET(INDIRECT(ORÇAMENTO_BancoRef),'[2]Planilha Referencial'!$AC1-1,3,1),'[2]Planilha Referencial'!$AC1)</definedName>
    <definedName name="REFERENCIA_Unidade" localSheetId="2">IF(ISNUMBER('[2]Planilha Referencial'!$AC1),OFFSET(INDIRECT(ORÇAMENTO_BancoRef),'[2]Planilha Referencial'!$AC1-1,4,1),"-")</definedName>
    <definedName name="REFERENCIA_Unidade">NA()</definedName>
    <definedName name="SomaAgrup" localSheetId="2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3">'Curva ABC'!$4:$6</definedName>
    <definedName name="_xlnm.Print_Titles" localSheetId="0">PLANILHA!$8:$8</definedName>
    <definedName name="VTOTAL1" localSheetId="2" hidden="1">ROUND(#REF!*#REF!,15-13*#REF!)</definedName>
    <definedName name="VTOTAL1" localSheetId="0">ROUND(#REF!*#REF!,15-13*#REF!)</definedName>
    <definedName name="VTOTAL1">ROUND(#REF!*#REF!,15-13*#REF!)</definedName>
  </definedNames>
  <calcPr calcId="191029"/>
  <extLst>
    <ext uri="GoogleSheetsCustomDataVersion2">
      <go:sheetsCustomData xmlns:go="http://customooxmlschemas.google.com/" r:id="rId8" roundtripDataChecksum="Jslh806uZPA1zWqNCLVDItuZ7Ok60xmmGqQhrYdDZbk="/>
    </ext>
  </extLst>
</workbook>
</file>

<file path=xl/calcChain.xml><?xml version="1.0" encoding="utf-8"?>
<calcChain xmlns="http://schemas.openxmlformats.org/spreadsheetml/2006/main">
  <c r="I41" i="6" l="1"/>
  <c r="J9" i="6"/>
  <c r="J10" i="6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J28" i="6" s="1"/>
  <c r="J29" i="6" s="1"/>
  <c r="J30" i="6" s="1"/>
  <c r="J31" i="6" s="1"/>
  <c r="J32" i="6" s="1"/>
  <c r="J33" i="6" s="1"/>
  <c r="J34" i="6" s="1"/>
  <c r="J35" i="6" s="1"/>
  <c r="J36" i="6" s="1"/>
  <c r="J37" i="6" s="1"/>
  <c r="J38" i="6" s="1"/>
  <c r="J39" i="6" s="1"/>
  <c r="J40" i="6" s="1"/>
  <c r="J8" i="6"/>
  <c r="J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7" i="6"/>
  <c r="H41" i="6"/>
  <c r="H21" i="6"/>
  <c r="H28" i="6"/>
  <c r="H24" i="6"/>
  <c r="H39" i="6"/>
  <c r="H25" i="6"/>
  <c r="H34" i="6"/>
  <c r="H30" i="6"/>
  <c r="H36" i="6"/>
  <c r="H22" i="6"/>
  <c r="H32" i="6"/>
  <c r="H12" i="6"/>
  <c r="H33" i="6"/>
  <c r="H9" i="6"/>
  <c r="H40" i="6"/>
  <c r="H10" i="6"/>
  <c r="H7" i="6"/>
  <c r="H23" i="6"/>
  <c r="H37" i="6"/>
  <c r="H27" i="6"/>
  <c r="H31" i="6"/>
  <c r="H35" i="6"/>
  <c r="H15" i="6"/>
  <c r="H8" i="6"/>
  <c r="H11" i="6"/>
  <c r="H19" i="6"/>
  <c r="H17" i="6"/>
  <c r="H38" i="6"/>
  <c r="H18" i="6"/>
  <c r="H26" i="6"/>
  <c r="H29" i="6"/>
  <c r="H16" i="6"/>
  <c r="H20" i="6"/>
  <c r="H14" i="6"/>
  <c r="H13" i="6"/>
  <c r="G20" i="5"/>
  <c r="G17" i="5"/>
  <c r="G14" i="5"/>
  <c r="G11" i="5"/>
  <c r="G8" i="5"/>
  <c r="B19" i="5"/>
  <c r="A19" i="5"/>
  <c r="B16" i="5"/>
  <c r="A16" i="5"/>
  <c r="B13" i="5"/>
  <c r="A13" i="5"/>
  <c r="B10" i="5"/>
  <c r="B7" i="5"/>
  <c r="G33" i="1"/>
  <c r="H33" i="1" s="1"/>
  <c r="G32" i="1"/>
  <c r="H32" i="1" s="1"/>
  <c r="G51" i="1"/>
  <c r="H51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32" i="1"/>
  <c r="G26" i="1"/>
  <c r="H26" i="1" s="1"/>
  <c r="G27" i="1"/>
  <c r="H27" i="1" s="1"/>
  <c r="G28" i="1"/>
  <c r="H28" i="1" s="1"/>
  <c r="G29" i="1"/>
  <c r="H29" i="1" s="1"/>
  <c r="G30" i="1"/>
  <c r="H30" i="1" s="1"/>
  <c r="F26" i="1"/>
  <c r="F27" i="1"/>
  <c r="F28" i="1"/>
  <c r="F29" i="1"/>
  <c r="F30" i="1"/>
  <c r="G25" i="1"/>
  <c r="H25" i="1" s="1"/>
  <c r="F25" i="1"/>
  <c r="F22" i="1"/>
  <c r="F23" i="1"/>
  <c r="F21" i="1"/>
  <c r="F14" i="1"/>
  <c r="F15" i="1"/>
  <c r="F16" i="1"/>
  <c r="F17" i="1"/>
  <c r="F18" i="1"/>
  <c r="F19" i="1"/>
  <c r="H5" i="1"/>
  <c r="G21" i="1" s="1"/>
  <c r="H21" i="1" s="1"/>
  <c r="H24" i="1" l="1"/>
  <c r="C18" i="5" s="1"/>
  <c r="H31" i="1"/>
  <c r="C21" i="5" s="1"/>
  <c r="E21" i="5" s="1"/>
  <c r="G21" i="5" s="1"/>
  <c r="G15" i="1"/>
  <c r="H15" i="1" s="1"/>
  <c r="G16" i="1"/>
  <c r="H16" i="1" s="1"/>
  <c r="G23" i="1"/>
  <c r="H23" i="1" s="1"/>
  <c r="G22" i="1"/>
  <c r="H22" i="1" s="1"/>
  <c r="G19" i="1"/>
  <c r="H19" i="1" s="1"/>
  <c r="G18" i="1"/>
  <c r="H18" i="1" s="1"/>
  <c r="H20" i="1" l="1"/>
  <c r="C15" i="5" s="1"/>
  <c r="F18" i="5"/>
  <c r="E18" i="5"/>
  <c r="A10" i="5"/>
  <c r="A7" i="5"/>
  <c r="F13" i="1"/>
  <c r="F11" i="1"/>
  <c r="G18" i="5" l="1"/>
  <c r="E15" i="5"/>
  <c r="F15" i="5"/>
  <c r="A5" i="5"/>
  <c r="G15" i="5" l="1"/>
  <c r="C29" i="3"/>
  <c r="H6" i="1" s="1"/>
  <c r="C28" i="3"/>
  <c r="C16" i="3"/>
  <c r="C15" i="3"/>
  <c r="G14" i="1" l="1"/>
  <c r="H14" i="1" s="1"/>
  <c r="G17" i="1"/>
  <c r="H17" i="1" s="1"/>
  <c r="G11" i="1"/>
  <c r="G13" i="1"/>
  <c r="H13" i="1" s="1"/>
  <c r="H12" i="1" s="1"/>
  <c r="C12" i="5" s="1"/>
  <c r="H11" i="1" l="1"/>
  <c r="H10" i="1" l="1"/>
  <c r="C9" i="5" l="1"/>
  <c r="H9" i="1"/>
  <c r="E12" i="5"/>
  <c r="G12" i="5" s="1"/>
  <c r="F9" i="5" l="1"/>
  <c r="F22" i="5" s="1"/>
  <c r="C22" i="5"/>
  <c r="C17" i="5" s="1"/>
  <c r="C20" i="5"/>
  <c r="E9" i="5"/>
  <c r="C14" i="5" l="1"/>
  <c r="G9" i="5"/>
  <c r="G22" i="5" s="1"/>
  <c r="E22" i="5"/>
  <c r="H22" i="5" s="1"/>
  <c r="F26" i="5"/>
  <c r="F24" i="5"/>
  <c r="E26" i="5"/>
  <c r="G26" i="5" s="1"/>
  <c r="C11" i="5"/>
  <c r="C8" i="5"/>
  <c r="D22" i="5" s="1"/>
  <c r="E24" i="5" l="1"/>
  <c r="G24" i="5" s="1"/>
  <c r="E28" i="5"/>
  <c r="F28" i="5" s="1"/>
  <c r="G28" i="5" s="1"/>
  <c r="E30" i="5" l="1"/>
  <c r="F30" i="5" s="1"/>
  <c r="G30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<sst xmlns="http://schemas.openxmlformats.org/spreadsheetml/2006/main" count="365" uniqueCount="183">
  <si>
    <t>PREFEITURA DE JUIZ DE FORA</t>
  </si>
  <si>
    <t>SECRETARIA DE OBRAS</t>
  </si>
  <si>
    <t>SUBSECRETARIA DE GESTÃO DE OBRAS E PROJETOS</t>
  </si>
  <si>
    <t>PLANILHA ORÇAMENTÁRIA PROPONENTE</t>
  </si>
  <si>
    <t>BDI ONERADO:</t>
  </si>
  <si>
    <t>BDI DIFERENCIADO: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</si>
  <si>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</si>
  <si>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</si>
  <si>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</si>
  <si>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</si>
  <si>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</si>
  <si>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</si>
  <si>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</si>
  <si>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</si>
  <si>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M2</t>
  </si>
  <si>
    <t>MÊS</t>
  </si>
  <si>
    <t>SERVIÇOS</t>
  </si>
  <si>
    <t>TOTAL (R$)</t>
  </si>
  <si>
    <t>FINANC.</t>
  </si>
  <si>
    <t>MÊS 01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</si>
  <si>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</si>
  <si>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</si>
  <si>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</si>
  <si>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</si>
  <si>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</si>
  <si>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</si>
  <si>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</si>
  <si>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</si>
  <si>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</si>
  <si>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COMPOSIÇÃO DE BDI PROPONENTE</t>
  </si>
  <si>
    <t>Construção de Praças Urbanas, Rodovias, Ferrovias e recapeamento e pavimentação de vias urbanas</t>
  </si>
  <si>
    <t>ITENS: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</si>
  <si>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</si>
  <si>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</si>
  <si>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</si>
  <si>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</si>
  <si>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</si>
  <si>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</si>
  <si>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</si>
  <si>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</si>
  <si>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</si>
  <si>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</si>
  <si>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</si>
  <si>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</si>
  <si>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</si>
  <si>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</si>
  <si>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</si>
  <si>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</si>
  <si>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Bruta)</t>
  </si>
  <si>
    <t>CPRB</t>
  </si>
  <si>
    <t>BDI SEM desoneração (Fórmula Acórdão TCU)</t>
  </si>
  <si>
    <t>BDI PAD</t>
  </si>
  <si>
    <t>LDI</t>
  </si>
  <si>
    <t>Fornecimento de Materiais e Equipamentos (Aquisição indireta em conjunto com licitação de obras)</t>
  </si>
  <si>
    <t>LDI DIF.</t>
  </si>
  <si>
    <t>PREÇO 
UNITÁRIO 
SEM BDI
(REFERENCIAL)</t>
  </si>
  <si>
    <t>DESCONTO CONCEDIDO:</t>
  </si>
  <si>
    <t>CRONOGRAMA  FÍSICO-FINANCEIRO - PROPONENTE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</si>
  <si>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</si>
  <si>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</si>
  <si>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</si>
  <si>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QUANT. SEM ARRED</t>
  </si>
  <si>
    <t>DATA: 
Set./ 2025</t>
  </si>
  <si>
    <t>REF. ONERADA
SINAPI                09/2025</t>
  </si>
  <si>
    <t>COMP. 01</t>
  </si>
  <si>
    <t xml:space="preserve">ADMINISTRAÇÃO LOCAL </t>
  </si>
  <si>
    <t>COMP 02</t>
  </si>
  <si>
    <t>COMP 03</t>
  </si>
  <si>
    <t>M3</t>
  </si>
  <si>
    <t>CURVA ABC</t>
  </si>
  <si>
    <t>Fonte</t>
  </si>
  <si>
    <t>Código</t>
  </si>
  <si>
    <t>Descrição</t>
  </si>
  <si>
    <t>Unid.</t>
  </si>
  <si>
    <t>Quant.</t>
  </si>
  <si>
    <t>Custo Unit. (sem BDI) (R$)</t>
  </si>
  <si>
    <t>Preço Unit. (com BDI) (R$)</t>
  </si>
  <si>
    <t>Preço Total
(R$)</t>
  </si>
  <si>
    <t>% acum.</t>
  </si>
  <si>
    <t>FAIXA</t>
  </si>
  <si>
    <t>SINAPI</t>
  </si>
  <si>
    <t>A</t>
  </si>
  <si>
    <t>B</t>
  </si>
  <si>
    <t>C</t>
  </si>
  <si>
    <t>TOTAL</t>
  </si>
  <si>
    <t>PAVIMENTAÇÃO ASFÁLTICA - RUA SIMEÃO GABRIEL SFFEIR - BORBOLETA</t>
  </si>
  <si>
    <t>COMPOSIÇÃO</t>
  </si>
  <si>
    <t>SUDECAP
(JULHO/2025)</t>
  </si>
  <si>
    <t>VALOR TOTAL COM BDI ONERADO = 24,23%, EXCETO ITENS COM BDI DIFERENCIADO = 16,80%</t>
  </si>
  <si>
    <t>FORNECIMENTO E INSTALAÇÃO DE PLACA DE OBRA COM CHAPA GALVANIZADA (3,6 x 1,8 M) E ESTRUTURA DE MADEIRA</t>
  </si>
  <si>
    <t xml:space="preserve">LOCACAO DE CONTAINER 2,30 X 6,00 M, ALT. 2,50 M, PARA ESCRITORIO, SEM DIVISORIAS INTERNAS E SEM SANITARIO (NAO INCLUI MOBILIZACAO / 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</si>
  <si>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EXECUÇÃO DOS APOIOS PARA CONTÊINER OU MÓDULO HABITÁVEL. AF_03/2024</t>
  </si>
  <si>
    <t>LIGAÇÕES PROVISÓRIAS PARA CONTAINER TIPO 3 (ED-16358 &gt; ED-16342)</t>
  </si>
  <si>
    <t xml:space="preserve">LOCACAO DE CONTAINER 2,30 X 4,30 M, ALT. 2,50 M, PARA SANITARIO, COM 3 BACIAS, 4 CHUVEIROS, 1 LAVATORIO E 1 MICTORIO (NAO INCLUI MOBILIZACAO / 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</si>
  <si>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LIGAÇÕES PROVISÓRIAS PARA CONTAINER TIPO 6 (CORRESPONDENTE AO CÓDIGO ED-16353) (ED-16361 &gt; ED-16343 / ED-16342)</t>
  </si>
  <si>
    <t>UNIDADE</t>
  </si>
  <si>
    <t>SERVIÇOS DE URBANIZAÇÃO: DEMOLIÇÃO E REMOÇÃO DE MEIO FIO, CALÇADAS DANIFICADAS OU RAMPAS</t>
  </si>
  <si>
    <t>REMOÇÃO DE GUIAS PRÉ-FABRICADAS DE CONCRETO, DE FORMA MECANIZADA, COM REAPROVEITAMENTO</t>
  </si>
  <si>
    <t>DEMOLIÇÃO DE PISO DE CONCRETO SIMPLES, DE FORMA MANUAL, SEM REAPROVEITAMENTO.</t>
  </si>
  <si>
    <t>TRANSPORTE COM CAMINHÃO BASCULANTE DE 18 M³, EM VIA URBANA PAVIMENTADA, DMT ATÉ 30 KM</t>
  </si>
  <si>
    <t>M</t>
  </si>
  <si>
    <t>M3XKM</t>
  </si>
  <si>
    <t>SERVIÇOS DE URBANIZAÇÃO: EXECUÇÃO DE GUIAS E CALÇADAS</t>
  </si>
  <si>
    <t>CORTE MECÂNICO COM SERRA CIRCULAR EM CONCRETO / ASFALTO</t>
  </si>
  <si>
    <t>DEMOLIÇÃO PARCIAL DE PAVIMENTO ASFÁLTICO, DE FORMA MECANIZADA, SEM REAPROVEITAMENTO.</t>
  </si>
  <si>
    <t>ESCAVAÇÃO MANUAL DE VALA COM PROFUNDIDADE MENOR OU IGUAL A 1,30 M</t>
  </si>
  <si>
    <t>ASSENTAMENTO DE GUIA (MEIO-FIO) EM TRECHO RETO, CONFECCIONADA EM CONCRETO PRÉ-FABRICADO, DIMENSÕES 100X15X13X30 CM (COMPRIMENTO X BASE INFERIOR X BASE SUPERIOR X ALTURA). AF_01/2024</t>
  </si>
  <si>
    <t>EXECUÇÃO DE PASSEIO (CALÇADA) OU PISO DE CONCRETO MOLDADO IN LOCO, USINADO C20, ACABAMENTO CONVENCIONAL, NÃO ARMADO</t>
  </si>
  <si>
    <t>1.4.1</t>
  </si>
  <si>
    <t>1.4.2</t>
  </si>
  <si>
    <t>1.4.3</t>
  </si>
  <si>
    <t>1.4.4</t>
  </si>
  <si>
    <t>1.4.5</t>
  </si>
  <si>
    <t>1.4.6</t>
  </si>
  <si>
    <t>1.4</t>
  </si>
  <si>
    <t>1.3</t>
  </si>
  <si>
    <t>1.3.1</t>
  </si>
  <si>
    <t>1.3.2</t>
  </si>
  <si>
    <t>1.3.3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</si>
  <si>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</si>
  <si>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</si>
  <si>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</si>
  <si>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</si>
  <si>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</si>
  <si>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</si>
  <si>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</si>
  <si>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</si>
  <si>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1.1.1</t>
  </si>
  <si>
    <t>40.43.01</t>
  </si>
  <si>
    <t>97636</t>
  </si>
  <si>
    <t>94273</t>
  </si>
  <si>
    <t>94991</t>
  </si>
  <si>
    <t>SERVIÇOS DE DRENAGEM PLUVIAL URBANA</t>
  </si>
  <si>
    <t>1.5</t>
  </si>
  <si>
    <t>TUBO CORRUGADO PEAD, PAREDE DUPLA, INTERNA LISA, JEI, DN/DI *400* MM, PARA SANEAMENTO (DRENAGEM/ESGOTO)</t>
  </si>
  <si>
    <t>TUBO CORRUGADO PEAD, PAREDE DUPLA, INTERNA LISA, JEI, DN/DI *600* MM, PARA SANEAMENTO (DRENAGEM/ESGOTO)</t>
  </si>
  <si>
    <t>ESCAVAÇÃO MECANIZADA DE VALA COM PROFUNDIDADE ATÉ 1,5 M (MÉDIA MONTANTE E JUSANTE/UMA COMPOSIÇÃO POR TRECHO), RETROESCAV. (0,26 M3), LARGURA DE 0,8 M A 1,5 M, EM SOLO DE 1A CATEGORIA, LOCAIS COM BAIXO NÍVEL DE INTERFERÊNCIA. AF_02/2021</t>
  </si>
  <si>
    <t>ASSENTAMENTO DE TUBO DE PEAD CORRUGADO DE DUPLA PAREDE PARA REDE COLETORA DE ESGOTO, DN 450 MM, JUNTA ELÁSTICA INTEGRADA (NÃO INCLUI FORNECIMENTO). AF_01/2021</t>
  </si>
  <si>
    <t>ASSENTAMENTO DE TUBO DE PEAD CORRUGADO DE DUPLA PAREDE PARA REDE COLETORA DE ESGOTO, DN 600 MM, JUNTA ELÁSTICA INTEGRADA (NÃO INCLUI FORNECIMENTO). AF_01/2021</t>
  </si>
  <si>
    <t>REATERRO MECANIZADO DE VALA COM RETROESCAVADEIRA (CAPACIDADE DA CAÇAMBA DA RETRO: 0,26 M³/POTÊNCIA: 88 HP), LARGURA DE 0,8 A 1,5 M, PROFUNDIDADE ATÉ 1,5 M, COM SOLO (SEM SUBSTITUIÇÃO) DE 1ª CATEGORIA, COM COMPACTADOR DE SOLOS DE PERCUSSÃO AF_08/2023</t>
  </si>
  <si>
    <t>REATERRO MANUAL DE VALAS, COM COMPACTADOR DE SOLOS DE PERCUSSÃO. AF_08/2023</t>
  </si>
  <si>
    <t>ATERRO MECANIZADO DE VALA COM RETROESCAVADEIRA (CAPACIDADE DA CAÇAMBA DA RETRO: 0,26 M³/POTÊNCIA: 88 HP), LARGURA ATÉ 1,5 M, PROFUNDIDADE ATÉ 1,5 M, COM AREIA PARA ATERRO. AF_08/2023</t>
  </si>
  <si>
    <t>TRANSPORTE COM CAMINHÃO BASCULANTE DE 10 M³, EM VIA URBANA PAVIMENTADA, DMT ATÉ 30 KM (UNIDADE: M3XKM). AF_07/2020</t>
  </si>
  <si>
    <t>DEMOLIÇÃO PARCIAL DE PAVIMENTO ASFÁLTICO, DE FORMA MECANIZADA, SEM REAPROVEITAMENTO. AF_09/2023</t>
  </si>
  <si>
    <t>CAIXA PARA BOCA DE LOBO SIMPLES RETANGULAR, EM ALVENARIA COM BLOCOS DE CONCRETO, DIMENSÕES INTERNAS: 0,6X1X1,2 M. AF_12/2020</t>
  </si>
  <si>
    <t>BASE PARA POÇO DE VISITA RETANGULAR PARA DRENAGEM, EM ALVENARIA COM BLOCOS DE CONCRETO, DIMENSÕES INTERNAS = 1X1 M, PROFUNDIDADE = 1,40 M, EXCLUINDO TAMPÃO. AF_12/2020_PA</t>
  </si>
  <si>
    <t>BASE PARA POÇO DE VISITA CIRCULAR PARA DRENAGEM, EM ALVENARIA COM TIJOLOS CERÂMICOS MACIÇOS, DIÂMETRO INTERNO = 0,80 M, PROFUNDIDADE = 1,40 M, EXCLUINDO TAMPÃO. AF_12/2020_PA</t>
  </si>
  <si>
    <t>ACRÉSCIMO PARA POÇO DE VISITA CIRCULAR PARA DRENAGEM, EM ALVENARIA COM TIJOLOS CERÂMICOS MACIÇOS, DIÂMETRO INTERNO = 0,8 M. AF_12/2020</t>
  </si>
  <si>
    <t>LASTRO COM MATERIAL GRANULAR (AREIA MÉDIA), APLICADO EM PISOS OU LAJES SOBRE SOLO, ESPESSURA DE *10 CM*. AF_07/2019</t>
  </si>
  <si>
    <t>CARGA, MANOBRA E DESCARGA DE SOLOS E MATERIAIS GRANULARES EM CAMINHÃO BASCULANTE 10 M³CARGA COM ESCAVADEIRA HIDRÁULICA (CAÇAMBA DE 1,20 M³ / 155 HP) E DESCARGA LIVRE (UNIDADE: M3). AF_07/2020</t>
  </si>
  <si>
    <t>PREPARO DE FUNDO DE VALA COM LARGURA MENOR QUE 1,5 M (ACERTO DO SOLO NATURAL). AF_08/2020</t>
  </si>
  <si>
    <t>RECOMPOSIÇÃO DE BASE E OU SUB-BASE PARA FECHAMENTO DE VALAS DE PEDRA BRITADA OU BICA CORRIDA INCLUSO RETIRADA E COLOCAÇÃO DO MATERIAL. COMPOSIÇÃO BASE: 101849 12/2020</t>
  </si>
  <si>
    <t>TAMPÃO CIRCULAR EM FERRO FUNDIDO PARA POÇO DE VISITA, ARTICULADO COM DIÂMETRO DE 60CM, CLASSE 400 , INCLUSIVE ASSENTAMENTO, EXCLUSIVE POÇO DE VISITA</t>
  </si>
  <si>
    <t>TAXA DE DESTINAÇÃO DE RESÍDUOS EM BOTA FORA LICENCIADO PELA PJF, COM APRESENTAÇÃO DE DOCUMENTO COMPROBATÓRIO À FISCALIZAÇÃO DA OBRA.</t>
  </si>
  <si>
    <t>101849</t>
  </si>
  <si>
    <t>ED-48666</t>
  </si>
  <si>
    <t>01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</si>
  <si>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</si>
  <si>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</si>
  <si>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</si>
  <si>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</si>
  <si>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</si>
  <si>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</si>
  <si>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</si>
  <si>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</si>
  <si>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</si>
  <si>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</si>
  <si>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</si>
  <si>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</si>
  <si>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</si>
  <si>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</si>
  <si>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</si>
  <si>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</si>
  <si>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</si>
  <si>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</si>
  <si>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</si>
  <si>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</si>
  <si>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UN</t>
  </si>
  <si>
    <t>U</t>
  </si>
  <si>
    <t>INSTALAÇÕES DE OBRA</t>
  </si>
  <si>
    <t>OBRA: Qualificação, Adequação Viária - Rua Simão Gabriel Sffeir, Borboleta</t>
  </si>
  <si>
    <t>COTAÇÃO</t>
  </si>
  <si>
    <t>SETOP
(07/2025)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</si>
</sst>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#,##0.00;[Red]#,##0.00"/>
    <numFmt numFmtId="173" formatCode="_-* #,##0.00\ &quot;DM&quot;_-;\-* #,##0.00\ &quot;DM&quot;_-;_-* &quot;-&quot;??\ &quot;DM&quot;_-;_-@_-"/>
    <numFmt numFmtId="174" formatCode="_(* #,##0.00_);_(* \(#,##0.00\);_(* \-??_);_(@_)"/>
  </numFmts>
  <fonts count="5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color indexed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10"/>
      <name val="Arial Narrow"/>
      <family val="2"/>
      <charset val="1"/>
    </font>
    <font>
      <b/>
      <sz val="8"/>
      <color indexed="8"/>
      <name val="Arial"/>
      <family val="2"/>
      <charset val="1"/>
    </font>
    <font>
      <i/>
      <sz val="8"/>
      <name val="Arial"/>
      <family val="2"/>
      <charset val="1"/>
    </font>
    <font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b/>
      <sz val="10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rgb="FFFFFF0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34"/>
      </patternFill>
    </fill>
  </fills>
  <borders count="5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4" fillId="0" borderId="10"/>
    <xf numFmtId="0" fontId="40" fillId="0" borderId="10"/>
    <xf numFmtId="0" fontId="40" fillId="0" borderId="10"/>
    <xf numFmtId="173" fontId="40" fillId="0" borderId="10" applyFill="0" applyBorder="0" applyAlignment="0" applyProtection="0"/>
  </cellStyleXfs>
  <cellXfs count="276">
    <xf numFmtId="0" fontId="0" fillId="0" borderId="0" xfId="0" applyFont="1" applyAlignment="1"/>
    <xf numFmtId="0" fontId="5" fillId="0" borderId="0" xfId="0" applyFont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9" xfId="0" quotePrefix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4" fontId="8" fillId="3" borderId="9" xfId="0" applyNumberFormat="1" applyFont="1" applyFill="1" applyBorder="1" applyAlignment="1">
      <alignment horizontal="right" vertical="center"/>
    </xf>
    <xf numFmtId="4" fontId="11" fillId="0" borderId="9" xfId="0" applyNumberFormat="1" applyFont="1" applyBorder="1" applyAlignment="1">
      <alignment horizontal="right" vertical="center"/>
    </xf>
    <xf numFmtId="0" fontId="13" fillId="0" borderId="0" xfId="0" applyFont="1"/>
    <xf numFmtId="0" fontId="15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10" fontId="1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10" fontId="17" fillId="0" borderId="9" xfId="0" applyNumberFormat="1" applyFont="1" applyBorder="1" applyAlignment="1">
      <alignment horizontal="center" vertical="center"/>
    </xf>
    <xf numFmtId="0" fontId="15" fillId="0" borderId="9" xfId="0" applyFont="1" applyBorder="1"/>
    <xf numFmtId="0" fontId="15" fillId="0" borderId="0" xfId="0" applyFont="1"/>
    <xf numFmtId="10" fontId="13" fillId="0" borderId="0" xfId="0" applyNumberFormat="1" applyFont="1"/>
    <xf numFmtId="0" fontId="13" fillId="0" borderId="0" xfId="0" applyFont="1" applyAlignment="1">
      <alignment horizontal="center"/>
    </xf>
    <xf numFmtId="4" fontId="9" fillId="2" borderId="14" xfId="0" applyNumberFormat="1" applyFont="1" applyFill="1" applyBorder="1" applyAlignment="1">
      <alignment horizontal="center" vertical="center" wrapText="1"/>
    </xf>
    <xf numFmtId="4" fontId="19" fillId="2" borderId="9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4" fontId="5" fillId="0" borderId="14" xfId="0" applyNumberFormat="1" applyFont="1" applyBorder="1" applyAlignment="1">
      <alignment vertical="center"/>
    </xf>
    <xf numFmtId="170" fontId="13" fillId="0" borderId="9" xfId="0" applyNumberFormat="1" applyFont="1" applyBorder="1" applyAlignment="1" applyProtection="1">
      <alignment horizontal="center"/>
      <protection locked="0"/>
    </xf>
    <xf numFmtId="10" fontId="13" fillId="0" borderId="9" xfId="0" applyNumberFormat="1" applyFont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25" fillId="0" borderId="10" xfId="1" applyFont="1" applyAlignment="1">
      <alignment horizontal="right"/>
    </xf>
    <xf numFmtId="4" fontId="26" fillId="0" borderId="10" xfId="1" applyNumberFormat="1" applyFont="1" applyFill="1" applyAlignment="1">
      <alignment vertical="center"/>
    </xf>
    <xf numFmtId="0" fontId="27" fillId="0" borderId="10" xfId="1" applyFont="1" applyAlignment="1">
      <alignment vertical="center"/>
    </xf>
    <xf numFmtId="0" fontId="27" fillId="0" borderId="10" xfId="1" applyFont="1" applyAlignment="1">
      <alignment horizontal="center" vertical="center"/>
    </xf>
    <xf numFmtId="0" fontId="25" fillId="0" borderId="10" xfId="1" applyFont="1" applyAlignment="1">
      <alignment vertical="center"/>
    </xf>
    <xf numFmtId="0" fontId="24" fillId="0" borderId="10" xfId="1"/>
    <xf numFmtId="4" fontId="29" fillId="0" borderId="10" xfId="1" applyNumberFormat="1" applyFont="1" applyAlignment="1">
      <alignment horizontal="right"/>
    </xf>
    <xf numFmtId="4" fontId="27" fillId="0" borderId="10" xfId="1" applyNumberFormat="1" applyFont="1" applyAlignment="1">
      <alignment vertical="center"/>
    </xf>
    <xf numFmtId="4" fontId="25" fillId="0" borderId="10" xfId="1" applyNumberFormat="1" applyFont="1" applyAlignment="1">
      <alignment horizontal="right"/>
    </xf>
    <xf numFmtId="4" fontId="30" fillId="0" borderId="10" xfId="1" applyNumberFormat="1" applyFont="1" applyAlignment="1">
      <alignment vertical="center"/>
    </xf>
    <xf numFmtId="17" fontId="30" fillId="0" borderId="10" xfId="1" applyNumberFormat="1" applyFont="1" applyAlignment="1">
      <alignment vertical="center"/>
    </xf>
    <xf numFmtId="0" fontId="29" fillId="0" borderId="10" xfId="1" applyFont="1" applyAlignment="1">
      <alignment horizontal="center" vertical="center"/>
    </xf>
    <xf numFmtId="0" fontId="31" fillId="11" borderId="15" xfId="1" applyFont="1" applyFill="1" applyBorder="1" applyAlignment="1">
      <alignment horizontal="center" vertical="center"/>
    </xf>
    <xf numFmtId="164" fontId="31" fillId="11" borderId="15" xfId="1" applyNumberFormat="1" applyFont="1" applyFill="1" applyBorder="1" applyAlignment="1">
      <alignment horizontal="center" vertical="center"/>
    </xf>
    <xf numFmtId="0" fontId="29" fillId="11" borderId="15" xfId="1" applyFont="1" applyFill="1" applyBorder="1" applyAlignment="1">
      <alignment horizontal="center" vertical="center"/>
    </xf>
    <xf numFmtId="0" fontId="24" fillId="0" borderId="10" xfId="1" applyFont="1" applyAlignment="1">
      <alignment horizontal="center" vertical="center"/>
    </xf>
    <xf numFmtId="0" fontId="25" fillId="0" borderId="10" xfId="1" applyFont="1" applyAlignment="1">
      <alignment horizontal="center" vertical="center"/>
    </xf>
    <xf numFmtId="0" fontId="24" fillId="0" borderId="10" xfId="1" applyAlignment="1">
      <alignment horizontal="center"/>
    </xf>
    <xf numFmtId="0" fontId="25" fillId="12" borderId="17" xfId="1" applyFont="1" applyFill="1" applyBorder="1"/>
    <xf numFmtId="165" fontId="25" fillId="0" borderId="17" xfId="1" applyNumberFormat="1" applyFont="1" applyFill="1" applyBorder="1"/>
    <xf numFmtId="10" fontId="25" fillId="0" borderId="17" xfId="1" applyNumberFormat="1" applyFont="1" applyFill="1" applyBorder="1" applyAlignment="1">
      <alignment horizontal="right" vertical="center"/>
    </xf>
    <xf numFmtId="0" fontId="25" fillId="0" borderId="17" xfId="1" applyFont="1" applyFill="1" applyBorder="1" applyAlignment="1">
      <alignment horizontal="center"/>
    </xf>
    <xf numFmtId="10" fontId="32" fillId="6" borderId="17" xfId="1" applyNumberFormat="1" applyFont="1" applyFill="1" applyBorder="1" applyAlignment="1">
      <alignment horizontal="center"/>
    </xf>
    <xf numFmtId="10" fontId="25" fillId="0" borderId="17" xfId="1" applyNumberFormat="1" applyFont="1" applyFill="1" applyBorder="1" applyAlignment="1">
      <alignment horizontal="right"/>
    </xf>
    <xf numFmtId="165" fontId="29" fillId="0" borderId="10" xfId="1" applyNumberFormat="1" applyFont="1" applyAlignment="1">
      <alignment horizontal="right"/>
    </xf>
    <xf numFmtId="166" fontId="30" fillId="0" borderId="10" xfId="1" applyNumberFormat="1" applyFont="1" applyAlignment="1">
      <alignment vertical="center"/>
    </xf>
    <xf numFmtId="4" fontId="25" fillId="0" borderId="17" xfId="1" applyNumberFormat="1" applyFont="1" applyFill="1" applyBorder="1" applyAlignment="1">
      <alignment horizontal="right"/>
    </xf>
    <xf numFmtId="167" fontId="25" fillId="6" borderId="17" xfId="1" applyNumberFormat="1" applyFont="1" applyFill="1" applyBorder="1"/>
    <xf numFmtId="165" fontId="25" fillId="0" borderId="10" xfId="1" applyNumberFormat="1" applyFont="1" applyAlignment="1">
      <alignment horizontal="right"/>
    </xf>
    <xf numFmtId="165" fontId="27" fillId="0" borderId="10" xfId="1" applyNumberFormat="1" applyFont="1" applyAlignment="1">
      <alignment horizontal="center" vertical="center"/>
    </xf>
    <xf numFmtId="4" fontId="25" fillId="0" borderId="10" xfId="1" applyNumberFormat="1" applyFont="1" applyAlignment="1">
      <alignment vertical="center"/>
    </xf>
    <xf numFmtId="171" fontId="25" fillId="0" borderId="10" xfId="1" applyNumberFormat="1" applyFont="1" applyAlignment="1">
      <alignment vertical="center"/>
    </xf>
    <xf numFmtId="4" fontId="31" fillId="7" borderId="17" xfId="1" applyNumberFormat="1" applyFont="1" applyFill="1" applyBorder="1" applyAlignment="1">
      <alignment horizontal="center" vertical="center"/>
    </xf>
    <xf numFmtId="10" fontId="31" fillId="7" borderId="17" xfId="1" applyNumberFormat="1" applyFont="1" applyFill="1" applyBorder="1" applyAlignment="1">
      <alignment vertical="center"/>
    </xf>
    <xf numFmtId="4" fontId="31" fillId="7" borderId="17" xfId="1" applyNumberFormat="1" applyFont="1" applyFill="1" applyBorder="1" applyAlignment="1">
      <alignment horizontal="right" vertical="center"/>
    </xf>
    <xf numFmtId="4" fontId="30" fillId="0" borderId="10" xfId="1" applyNumberFormat="1" applyFont="1" applyFill="1" applyBorder="1" applyAlignment="1">
      <alignment vertical="center"/>
    </xf>
    <xf numFmtId="4" fontId="29" fillId="0" borderId="10" xfId="1" applyNumberFormat="1" applyFont="1" applyFill="1" applyBorder="1" applyAlignment="1">
      <alignment vertical="center"/>
    </xf>
    <xf numFmtId="0" fontId="25" fillId="0" borderId="10" xfId="1" applyFont="1"/>
    <xf numFmtId="10" fontId="25" fillId="0" borderId="17" xfId="1" applyNumberFormat="1" applyFont="1" applyFill="1" applyBorder="1" applyAlignment="1">
      <alignment vertical="center"/>
    </xf>
    <xf numFmtId="167" fontId="25" fillId="0" borderId="17" xfId="1" applyNumberFormat="1" applyFont="1" applyFill="1" applyBorder="1" applyAlignment="1">
      <alignment vertical="center"/>
    </xf>
    <xf numFmtId="10" fontId="33" fillId="7" borderId="17" xfId="1" applyNumberFormat="1" applyFont="1" applyFill="1" applyBorder="1" applyAlignment="1">
      <alignment vertical="center"/>
    </xf>
    <xf numFmtId="10" fontId="25" fillId="7" borderId="17" xfId="1" applyNumberFormat="1" applyFont="1" applyFill="1" applyBorder="1" applyAlignment="1">
      <alignment vertical="center"/>
    </xf>
    <xf numFmtId="0" fontId="25" fillId="0" borderId="10" xfId="1" applyFont="1" applyAlignment="1">
      <alignment horizontal="right" vertical="center"/>
    </xf>
    <xf numFmtId="0" fontId="25" fillId="0" borderId="10" xfId="1" applyFont="1" applyBorder="1"/>
    <xf numFmtId="0" fontId="25" fillId="0" borderId="10" xfId="1" applyFont="1" applyBorder="1" applyAlignment="1">
      <alignment horizontal="right"/>
    </xf>
    <xf numFmtId="4" fontId="29" fillId="0" borderId="10" xfId="1" applyNumberFormat="1" applyFont="1"/>
    <xf numFmtId="0" fontId="34" fillId="0" borderId="10" xfId="1" applyFont="1"/>
    <xf numFmtId="168" fontId="35" fillId="0" borderId="10" xfId="1" applyNumberFormat="1" applyFont="1" applyFill="1" applyBorder="1" applyAlignment="1">
      <alignment horizontal="center"/>
    </xf>
    <xf numFmtId="166" fontId="25" fillId="0" borderId="10" xfId="1" applyNumberFormat="1" applyFont="1" applyBorder="1"/>
    <xf numFmtId="0" fontId="36" fillId="0" borderId="10" xfId="1" applyFont="1" applyAlignment="1">
      <alignment horizontal="center"/>
    </xf>
    <xf numFmtId="4" fontId="37" fillId="0" borderId="10" xfId="1" applyNumberFormat="1" applyFont="1"/>
    <xf numFmtId="0" fontId="37" fillId="0" borderId="10" xfId="1" applyFont="1"/>
    <xf numFmtId="169" fontId="31" fillId="0" borderId="10" xfId="1" applyNumberFormat="1" applyFont="1" applyFill="1" applyBorder="1" applyAlignment="1">
      <alignment horizontal="center"/>
    </xf>
    <xf numFmtId="4" fontId="25" fillId="0" borderId="10" xfId="1" applyNumberFormat="1" applyFont="1" applyBorder="1"/>
    <xf numFmtId="4" fontId="29" fillId="0" borderId="10" xfId="1" applyNumberFormat="1" applyFont="1" applyFill="1"/>
    <xf numFmtId="4" fontId="25" fillId="0" borderId="10" xfId="1" applyNumberFormat="1" applyFont="1" applyFill="1"/>
    <xf numFmtId="0" fontId="25" fillId="0" borderId="10" xfId="1" applyFont="1" applyFill="1"/>
    <xf numFmtId="4" fontId="38" fillId="0" borderId="10" xfId="1" applyNumberFormat="1" applyFont="1"/>
    <xf numFmtId="4" fontId="38" fillId="0" borderId="10" xfId="1" applyNumberFormat="1" applyFont="1" applyBorder="1"/>
    <xf numFmtId="4" fontId="38" fillId="0" borderId="10" xfId="1" applyNumberFormat="1" applyFont="1" applyBorder="1" applyAlignment="1">
      <alignment horizontal="right"/>
    </xf>
    <xf numFmtId="4" fontId="39" fillId="0" borderId="10" xfId="1" applyNumberFormat="1" applyFont="1" applyAlignment="1">
      <alignment vertical="center"/>
    </xf>
    <xf numFmtId="4" fontId="39" fillId="0" borderId="10" xfId="1" applyNumberFormat="1" applyFont="1" applyAlignment="1">
      <alignment horizontal="center" vertical="center"/>
    </xf>
    <xf numFmtId="4" fontId="38" fillId="0" borderId="10" xfId="1" applyNumberFormat="1" applyFont="1" applyAlignment="1">
      <alignment vertical="center"/>
    </xf>
    <xf numFmtId="0" fontId="0" fillId="0" borderId="0" xfId="0" applyFont="1" applyAlignment="1"/>
    <xf numFmtId="49" fontId="28" fillId="0" borderId="19" xfId="1" applyNumberFormat="1" applyFont="1" applyFill="1" applyBorder="1" applyAlignment="1">
      <alignment horizontal="left" vertical="center"/>
    </xf>
    <xf numFmtId="4" fontId="0" fillId="0" borderId="0" xfId="0" applyNumberFormat="1" applyFont="1" applyAlignment="1"/>
    <xf numFmtId="0" fontId="41" fillId="9" borderId="0" xfId="0" applyFont="1" applyFill="1" applyAlignment="1">
      <alignment vertical="center"/>
    </xf>
    <xf numFmtId="4" fontId="41" fillId="9" borderId="0" xfId="0" applyNumberFormat="1" applyFont="1" applyFill="1" applyAlignment="1">
      <alignment vertical="center"/>
    </xf>
    <xf numFmtId="0" fontId="42" fillId="9" borderId="0" xfId="0" applyFont="1" applyFill="1" applyAlignment="1"/>
    <xf numFmtId="0" fontId="5" fillId="0" borderId="14" xfId="0" applyFont="1" applyBorder="1" applyAlignment="1">
      <alignment vertical="center"/>
    </xf>
    <xf numFmtId="4" fontId="10" fillId="0" borderId="14" xfId="0" applyNumberFormat="1" applyFont="1" applyBorder="1" applyAlignment="1">
      <alignment horizontal="right" vertical="center"/>
    </xf>
    <xf numFmtId="4" fontId="7" fillId="3" borderId="14" xfId="0" applyNumberFormat="1" applyFont="1" applyFill="1" applyBorder="1" applyAlignment="1">
      <alignment horizontal="right" vertical="center"/>
    </xf>
    <xf numFmtId="0" fontId="7" fillId="3" borderId="6" xfId="0" applyFont="1" applyFill="1" applyBorder="1" applyAlignment="1">
      <alignment horizontal="center" vertical="center"/>
    </xf>
    <xf numFmtId="4" fontId="7" fillId="3" borderId="8" xfId="0" applyNumberFormat="1" applyFont="1" applyFill="1" applyBorder="1" applyAlignment="1">
      <alignment horizontal="right" vertical="center"/>
    </xf>
    <xf numFmtId="4" fontId="10" fillId="0" borderId="8" xfId="0" applyNumberFormat="1" applyFont="1" applyFill="1" applyBorder="1" applyAlignment="1">
      <alignment horizontal="right" vertical="center"/>
    </xf>
    <xf numFmtId="0" fontId="43" fillId="6" borderId="14" xfId="0" applyFont="1" applyFill="1" applyBorder="1" applyAlignment="1">
      <alignment horizontal="center" vertical="center"/>
    </xf>
    <xf numFmtId="0" fontId="43" fillId="6" borderId="21" xfId="0" applyFont="1" applyFill="1" applyBorder="1" applyAlignment="1">
      <alignment horizontal="center" vertical="center"/>
    </xf>
    <xf numFmtId="4" fontId="44" fillId="0" borderId="14" xfId="0" applyNumberFormat="1" applyFont="1" applyBorder="1" applyAlignment="1">
      <alignment vertical="center"/>
    </xf>
    <xf numFmtId="4" fontId="44" fillId="13" borderId="14" xfId="0" applyNumberFormat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28" fillId="0" borderId="20" xfId="1" applyFont="1" applyFill="1" applyBorder="1" applyAlignment="1">
      <alignment horizontal="left" vertical="center" wrapText="1"/>
    </xf>
    <xf numFmtId="0" fontId="0" fillId="0" borderId="0" xfId="0"/>
    <xf numFmtId="0" fontId="45" fillId="0" borderId="33" xfId="0" applyFont="1" applyBorder="1" applyAlignment="1">
      <alignment horizontal="center"/>
    </xf>
    <xf numFmtId="0" fontId="45" fillId="0" borderId="34" xfId="0" applyFont="1" applyBorder="1" applyAlignment="1">
      <alignment horizontal="center"/>
    </xf>
    <xf numFmtId="172" fontId="45" fillId="0" borderId="34" xfId="0" applyNumberFormat="1" applyFont="1" applyBorder="1" applyAlignment="1">
      <alignment horizontal="center"/>
    </xf>
    <xf numFmtId="172" fontId="45" fillId="0" borderId="34" xfId="0" applyNumberFormat="1" applyFont="1" applyBorder="1" applyAlignment="1">
      <alignment horizontal="center" wrapText="1"/>
    </xf>
    <xf numFmtId="172" fontId="45" fillId="0" borderId="35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172" fontId="0" fillId="0" borderId="0" xfId="0" applyNumberFormat="1"/>
    <xf numFmtId="10" fontId="5" fillId="0" borderId="14" xfId="0" applyNumberFormat="1" applyFont="1" applyBorder="1" applyAlignment="1">
      <alignment vertical="center"/>
    </xf>
    <xf numFmtId="0" fontId="47" fillId="0" borderId="36" xfId="0" applyFont="1" applyFill="1" applyBorder="1" applyAlignment="1">
      <alignment horizontal="center" vertical="center" wrapText="1"/>
    </xf>
    <xf numFmtId="0" fontId="43" fillId="6" borderId="37" xfId="0" applyFont="1" applyFill="1" applyBorder="1" applyAlignment="1">
      <alignment horizontal="center" vertical="center"/>
    </xf>
    <xf numFmtId="4" fontId="44" fillId="0" borderId="37" xfId="0" applyNumberFormat="1" applyFont="1" applyBorder="1" applyAlignment="1">
      <alignment vertical="center"/>
    </xf>
    <xf numFmtId="10" fontId="5" fillId="0" borderId="37" xfId="0" applyNumberFormat="1" applyFont="1" applyBorder="1" applyAlignment="1">
      <alignment vertical="center"/>
    </xf>
    <xf numFmtId="0" fontId="47" fillId="0" borderId="39" xfId="0" applyFont="1" applyFill="1" applyBorder="1" applyAlignment="1">
      <alignment horizontal="center" vertical="center" wrapText="1"/>
    </xf>
    <xf numFmtId="0" fontId="43" fillId="6" borderId="40" xfId="0" applyFont="1" applyFill="1" applyBorder="1" applyAlignment="1">
      <alignment horizontal="center" vertical="center"/>
    </xf>
    <xf numFmtId="4" fontId="44" fillId="0" borderId="40" xfId="0" applyNumberFormat="1" applyFont="1" applyBorder="1" applyAlignment="1">
      <alignment vertical="center"/>
    </xf>
    <xf numFmtId="4" fontId="10" fillId="0" borderId="42" xfId="0" applyNumberFormat="1" applyFont="1" applyFill="1" applyBorder="1" applyAlignment="1">
      <alignment horizontal="right" vertical="center"/>
    </xf>
    <xf numFmtId="4" fontId="11" fillId="0" borderId="43" xfId="0" applyNumberFormat="1" applyFont="1" applyBorder="1" applyAlignment="1">
      <alignment horizontal="right" vertical="center"/>
    </xf>
    <xf numFmtId="10" fontId="5" fillId="0" borderId="40" xfId="0" applyNumberFormat="1" applyFont="1" applyBorder="1" applyAlignment="1">
      <alignment vertical="center"/>
    </xf>
    <xf numFmtId="0" fontId="47" fillId="0" borderId="38" xfId="0" applyFont="1" applyFill="1" applyBorder="1" applyAlignment="1">
      <alignment horizontal="center" vertical="center" wrapText="1"/>
    </xf>
    <xf numFmtId="0" fontId="43" fillId="6" borderId="47" xfId="0" applyFont="1" applyFill="1" applyBorder="1" applyAlignment="1">
      <alignment horizontal="center" vertical="center"/>
    </xf>
    <xf numFmtId="4" fontId="44" fillId="0" borderId="47" xfId="0" applyNumberFormat="1" applyFont="1" applyBorder="1" applyAlignment="1">
      <alignment vertical="center"/>
    </xf>
    <xf numFmtId="10" fontId="5" fillId="0" borderId="47" xfId="0" applyNumberFormat="1" applyFont="1" applyBorder="1" applyAlignment="1">
      <alignment vertical="center"/>
    </xf>
    <xf numFmtId="0" fontId="19" fillId="0" borderId="6" xfId="0" applyFont="1" applyBorder="1" applyAlignment="1">
      <alignment horizontal="right" vertical="center" wrapText="1"/>
    </xf>
    <xf numFmtId="0" fontId="21" fillId="0" borderId="7" xfId="0" applyFont="1" applyBorder="1"/>
    <xf numFmtId="0" fontId="4" fillId="9" borderId="7" xfId="0" applyFont="1" applyFill="1" applyBorder="1"/>
    <xf numFmtId="0" fontId="4" fillId="9" borderId="2" xfId="0" applyFont="1" applyFill="1" applyBorder="1"/>
    <xf numFmtId="0" fontId="4" fillId="9" borderId="8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0" fillId="0" borderId="10" xfId="0" applyFont="1" applyBorder="1" applyAlignment="1"/>
    <xf numFmtId="0" fontId="2" fillId="0" borderId="10" xfId="0" applyFont="1" applyBorder="1" applyAlignment="1"/>
    <xf numFmtId="0" fontId="6" fillId="0" borderId="12" xfId="0" applyFont="1" applyBorder="1" applyAlignment="1">
      <alignment horizontal="center" vertical="center"/>
    </xf>
    <xf numFmtId="0" fontId="21" fillId="0" borderId="2" xfId="0" applyFont="1" applyBorder="1"/>
    <xf numFmtId="0" fontId="21" fillId="0" borderId="3" xfId="0" applyFont="1" applyBorder="1"/>
    <xf numFmtId="49" fontId="15" fillId="0" borderId="1" xfId="0" applyNumberFormat="1" applyFont="1" applyBorder="1" applyAlignment="1">
      <alignment horizontal="center" vertical="center" wrapText="1"/>
    </xf>
    <xf numFmtId="0" fontId="18" fillId="14" borderId="7" xfId="0" applyFont="1" applyFill="1" applyBorder="1" applyAlignment="1">
      <alignment horizontal="right"/>
    </xf>
    <xf numFmtId="0" fontId="13" fillId="0" borderId="4" xfId="0" applyFont="1" applyBorder="1" applyAlignment="1">
      <alignment horizontal="center" vertical="center"/>
    </xf>
    <xf numFmtId="0" fontId="0" fillId="0" borderId="0" xfId="0" applyFont="1" applyAlignment="1"/>
    <xf numFmtId="0" fontId="4" fillId="0" borderId="5" xfId="0" applyFont="1" applyBorder="1"/>
    <xf numFmtId="0" fontId="6" fillId="5" borderId="6" xfId="0" applyFont="1" applyFill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14" fillId="0" borderId="6" xfId="0" applyFont="1" applyBorder="1" applyAlignment="1">
      <alignment horizontal="center" vertical="center"/>
    </xf>
    <xf numFmtId="167" fontId="29" fillId="0" borderId="17" xfId="1" applyNumberFormat="1" applyFont="1" applyFill="1" applyBorder="1" applyAlignment="1">
      <alignment horizontal="center" vertical="center"/>
    </xf>
    <xf numFmtId="167" fontId="29" fillId="0" borderId="16" xfId="1" applyNumberFormat="1" applyFont="1" applyFill="1" applyBorder="1" applyAlignment="1">
      <alignment horizontal="center" vertical="center"/>
    </xf>
    <xf numFmtId="0" fontId="29" fillId="0" borderId="17" xfId="1" applyFont="1" applyFill="1" applyBorder="1" applyAlignment="1">
      <alignment horizontal="center" vertical="center"/>
    </xf>
    <xf numFmtId="0" fontId="28" fillId="0" borderId="18" xfId="1" applyFont="1" applyFill="1" applyBorder="1" applyAlignment="1">
      <alignment horizontal="left" vertical="center" wrapText="1"/>
    </xf>
    <xf numFmtId="0" fontId="28" fillId="0" borderId="20" xfId="1" applyFont="1" applyFill="1" applyBorder="1" applyAlignment="1">
      <alignment horizontal="left" vertical="center" wrapText="1"/>
    </xf>
    <xf numFmtId="167" fontId="29" fillId="0" borderId="17" xfId="1" applyNumberFormat="1" applyFont="1" applyBorder="1" applyAlignment="1">
      <alignment horizontal="center" vertical="center"/>
    </xf>
    <xf numFmtId="1" fontId="29" fillId="0" borderId="17" xfId="1" applyNumberFormat="1" applyFont="1" applyFill="1" applyBorder="1" applyAlignment="1" applyProtection="1">
      <alignment horizontal="center" vertical="center"/>
    </xf>
    <xf numFmtId="0" fontId="25" fillId="0" borderId="17" xfId="1" applyFont="1" applyFill="1" applyBorder="1" applyAlignment="1">
      <alignment horizontal="center" vertical="center"/>
    </xf>
    <xf numFmtId="0" fontId="23" fillId="0" borderId="15" xfId="2" applyFont="1" applyBorder="1" applyAlignment="1">
      <alignment horizontal="left" vertical="center" wrapText="1"/>
    </xf>
    <xf numFmtId="0" fontId="23" fillId="0" borderId="16" xfId="2" applyFont="1" applyBorder="1" applyAlignment="1">
      <alignment horizontal="left" vertical="center" wrapText="1"/>
    </xf>
    <xf numFmtId="0" fontId="28" fillId="10" borderId="16" xfId="2" applyFont="1" applyFill="1" applyBorder="1" applyAlignment="1">
      <alignment horizontal="left" vertical="center" wrapText="1"/>
    </xf>
    <xf numFmtId="0" fontId="28" fillId="0" borderId="17" xfId="1" applyFont="1" applyFill="1" applyBorder="1" applyAlignment="1">
      <alignment horizontal="center" vertical="center"/>
    </xf>
    <xf numFmtId="4" fontId="9" fillId="18" borderId="41" xfId="0" applyNumberFormat="1" applyFont="1" applyFill="1" applyBorder="1" applyAlignment="1">
      <alignment horizontal="center" vertical="center"/>
    </xf>
    <xf numFmtId="4" fontId="9" fillId="17" borderId="41" xfId="0" applyNumberFormat="1" applyFont="1" applyFill="1" applyBorder="1" applyAlignment="1">
      <alignment horizontal="center" vertical="center"/>
    </xf>
    <xf numFmtId="4" fontId="9" fillId="17" borderId="44" xfId="0" applyNumberFormat="1" applyFont="1" applyFill="1" applyBorder="1" applyAlignment="1">
      <alignment horizontal="center" vertical="center"/>
    </xf>
    <xf numFmtId="0" fontId="46" fillId="0" borderId="22" xfId="0" applyFont="1" applyBorder="1" applyAlignment="1">
      <alignment horizontal="center"/>
    </xf>
    <xf numFmtId="0" fontId="46" fillId="0" borderId="23" xfId="0" applyFont="1" applyBorder="1" applyAlignment="1">
      <alignment horizontal="center"/>
    </xf>
    <xf numFmtId="0" fontId="46" fillId="0" borderId="24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4" fillId="0" borderId="27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15" borderId="30" xfId="0" applyFont="1" applyFill="1" applyBorder="1" applyAlignment="1">
      <alignment horizontal="center"/>
    </xf>
    <xf numFmtId="0" fontId="14" fillId="15" borderId="31" xfId="0" applyFont="1" applyFill="1" applyBorder="1" applyAlignment="1">
      <alignment horizontal="center"/>
    </xf>
    <xf numFmtId="0" fontId="14" fillId="15" borderId="32" xfId="0" applyFont="1" applyFill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32" xfId="0" applyFont="1" applyBorder="1" applyAlignment="1">
      <alignment horizontal="center"/>
    </xf>
    <xf numFmtId="0" fontId="1" fillId="0" borderId="14" xfId="0" applyFont="1" applyFill="1" applyBorder="1" applyAlignment="1">
      <alignment horizontal="justify" vertical="center" wrapText="1"/>
    </xf>
    <xf numFmtId="1" fontId="1" fillId="0" borderId="14" xfId="0" applyNumberFormat="1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shrinkToFit="1"/>
    </xf>
    <xf numFmtId="2" fontId="48" fillId="0" borderId="14" xfId="0" applyNumberFormat="1" applyFont="1" applyFill="1" applyBorder="1" applyAlignment="1">
      <alignment horizontal="center" vertical="center" shrinkToFit="1"/>
    </xf>
    <xf numFmtId="0" fontId="48" fillId="0" borderId="14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1" fontId="48" fillId="0" borderId="14" xfId="0" applyNumberFormat="1" applyFont="1" applyFill="1" applyBorder="1" applyAlignment="1">
      <alignment horizontal="center" vertical="center" shrinkToFit="1"/>
    </xf>
    <xf numFmtId="0" fontId="48" fillId="0" borderId="14" xfId="0" applyFont="1" applyFill="1" applyBorder="1" applyAlignment="1">
      <alignment horizontal="center" vertical="center" wrapText="1"/>
    </xf>
    <xf numFmtId="0" fontId="48" fillId="0" borderId="38" xfId="0" applyFont="1" applyFill="1" applyBorder="1" applyAlignment="1">
      <alignment horizontal="center" vertical="center" wrapText="1"/>
    </xf>
    <xf numFmtId="49" fontId="48" fillId="0" borderId="14" xfId="0" applyNumberFormat="1" applyFont="1" applyFill="1" applyBorder="1" applyAlignment="1">
      <alignment horizontal="center" vertical="center" wrapText="1"/>
    </xf>
    <xf numFmtId="49" fontId="48" fillId="0" borderId="14" xfId="3" applyNumberFormat="1" applyFont="1" applyFill="1" applyBorder="1" applyAlignment="1" applyProtection="1">
      <alignment horizontal="center" vertical="center" wrapText="1"/>
      <protection locked="0"/>
    </xf>
    <xf numFmtId="1" fontId="48" fillId="0" borderId="14" xfId="0" applyNumberFormat="1" applyFont="1" applyFill="1" applyBorder="1" applyAlignment="1">
      <alignment horizontal="center" vertical="center" wrapText="1" shrinkToFit="1"/>
    </xf>
    <xf numFmtId="49" fontId="48" fillId="0" borderId="14" xfId="3" applyNumberFormat="1" applyFont="1" applyFill="1" applyBorder="1" applyAlignment="1">
      <alignment horizontal="center" vertical="center" wrapText="1"/>
    </xf>
    <xf numFmtId="174" fontId="48" fillId="0" borderId="14" xfId="4" applyNumberFormat="1" applyFont="1" applyFill="1" applyBorder="1" applyAlignment="1" applyProtection="1">
      <alignment horizontal="center" vertical="center" wrapText="1"/>
    </xf>
    <xf numFmtId="4" fontId="48" fillId="0" borderId="14" xfId="0" applyNumberFormat="1" applyFont="1" applyFill="1" applyBorder="1" applyAlignment="1">
      <alignment horizontal="center" vertical="center" shrinkToFit="1"/>
    </xf>
    <xf numFmtId="1" fontId="29" fillId="0" borderId="17" xfId="1" applyNumberFormat="1" applyFont="1" applyFill="1" applyBorder="1" applyAlignment="1">
      <alignment horizontal="left" vertical="center" wrapText="1"/>
    </xf>
    <xf numFmtId="0" fontId="25" fillId="19" borderId="17" xfId="1" applyFont="1" applyFill="1" applyBorder="1"/>
    <xf numFmtId="0" fontId="10" fillId="0" borderId="14" xfId="0" applyFont="1" applyBorder="1" applyAlignment="1">
      <alignment horizontal="justify" vertical="center" wrapText="1"/>
    </xf>
    <xf numFmtId="4" fontId="10" fillId="0" borderId="14" xfId="0" applyNumberFormat="1" applyFont="1" applyFill="1" applyBorder="1" applyAlignment="1">
      <alignment horizontal="right" vertical="center"/>
    </xf>
    <xf numFmtId="4" fontId="11" fillId="0" borderId="14" xfId="0" applyNumberFormat="1" applyFont="1" applyBorder="1" applyAlignment="1">
      <alignment horizontal="right" vertical="center"/>
    </xf>
    <xf numFmtId="0" fontId="10" fillId="0" borderId="47" xfId="0" applyFont="1" applyBorder="1" applyAlignment="1">
      <alignment horizontal="justify" vertical="center" wrapText="1"/>
    </xf>
    <xf numFmtId="4" fontId="10" fillId="0" borderId="47" xfId="0" applyNumberFormat="1" applyFont="1" applyFill="1" applyBorder="1" applyAlignment="1">
      <alignment horizontal="right" vertical="center"/>
    </xf>
    <xf numFmtId="4" fontId="11" fillId="0" borderId="47" xfId="0" applyNumberFormat="1" applyFont="1" applyBorder="1" applyAlignment="1">
      <alignment horizontal="right" vertical="center"/>
    </xf>
    <xf numFmtId="4" fontId="10" fillId="0" borderId="47" xfId="0" applyNumberFormat="1" applyFont="1" applyBorder="1" applyAlignment="1">
      <alignment horizontal="right" vertical="center"/>
    </xf>
    <xf numFmtId="0" fontId="43" fillId="6" borderId="48" xfId="0" applyFont="1" applyFill="1" applyBorder="1" applyAlignment="1">
      <alignment horizontal="center" vertical="center"/>
    </xf>
    <xf numFmtId="0" fontId="10" fillId="0" borderId="48" xfId="0" applyFont="1" applyBorder="1" applyAlignment="1">
      <alignment horizontal="justify" vertical="center" wrapText="1"/>
    </xf>
    <xf numFmtId="4" fontId="44" fillId="0" borderId="48" xfId="0" applyNumberFormat="1" applyFont="1" applyBorder="1" applyAlignment="1">
      <alignment vertical="center"/>
    </xf>
    <xf numFmtId="4" fontId="10" fillId="0" borderId="48" xfId="0" applyNumberFormat="1" applyFont="1" applyFill="1" applyBorder="1" applyAlignment="1">
      <alignment horizontal="right" vertical="center"/>
    </xf>
    <xf numFmtId="4" fontId="11" fillId="0" borderId="48" xfId="0" applyNumberFormat="1" applyFont="1" applyBorder="1" applyAlignment="1">
      <alignment horizontal="right" vertical="center"/>
    </xf>
    <xf numFmtId="4" fontId="10" fillId="0" borderId="48" xfId="0" applyNumberFormat="1" applyFont="1" applyBorder="1" applyAlignment="1">
      <alignment horizontal="right" vertical="center"/>
    </xf>
    <xf numFmtId="10" fontId="5" fillId="0" borderId="48" xfId="0" applyNumberFormat="1" applyFont="1" applyBorder="1" applyAlignment="1">
      <alignment vertical="center"/>
    </xf>
    <xf numFmtId="4" fontId="9" fillId="18" borderId="45" xfId="0" applyNumberFormat="1" applyFont="1" applyFill="1" applyBorder="1" applyAlignment="1">
      <alignment horizontal="center" vertical="center"/>
    </xf>
    <xf numFmtId="4" fontId="9" fillId="16" borderId="45" xfId="0" applyNumberFormat="1" applyFont="1" applyFill="1" applyBorder="1" applyAlignment="1">
      <alignment horizontal="center" vertical="center"/>
    </xf>
    <xf numFmtId="4" fontId="9" fillId="17" borderId="45" xfId="0" applyNumberFormat="1" applyFont="1" applyFill="1" applyBorder="1" applyAlignment="1">
      <alignment horizontal="center" vertical="center"/>
    </xf>
    <xf numFmtId="0" fontId="45" fillId="15" borderId="27" xfId="0" applyFont="1" applyFill="1" applyBorder="1" applyAlignment="1">
      <alignment horizontal="center"/>
    </xf>
    <xf numFmtId="0" fontId="45" fillId="15" borderId="28" xfId="0" applyFont="1" applyFill="1" applyBorder="1" applyAlignment="1">
      <alignment horizontal="center"/>
    </xf>
    <xf numFmtId="172" fontId="45" fillId="15" borderId="28" xfId="0" applyNumberFormat="1" applyFont="1" applyFill="1" applyBorder="1"/>
    <xf numFmtId="10" fontId="9" fillId="15" borderId="44" xfId="0" applyNumberFormat="1" applyFont="1" applyFill="1" applyBorder="1" applyAlignment="1">
      <alignment vertical="center"/>
    </xf>
    <xf numFmtId="0" fontId="10" fillId="0" borderId="37" xfId="0" applyFont="1" applyBorder="1" applyAlignment="1">
      <alignment horizontal="justify" vertical="center" wrapText="1"/>
    </xf>
    <xf numFmtId="4" fontId="10" fillId="0" borderId="37" xfId="0" applyNumberFormat="1" applyFont="1" applyFill="1" applyBorder="1" applyAlignment="1">
      <alignment horizontal="right" vertical="center"/>
    </xf>
    <xf numFmtId="4" fontId="11" fillId="0" borderId="37" xfId="0" applyNumberFormat="1" applyFont="1" applyBorder="1" applyAlignment="1">
      <alignment horizontal="right" vertical="center"/>
    </xf>
    <xf numFmtId="4" fontId="10" fillId="0" borderId="37" xfId="0" applyNumberFormat="1" applyFont="1" applyBorder="1" applyAlignment="1">
      <alignment horizontal="right" vertical="center"/>
    </xf>
    <xf numFmtId="49" fontId="1" fillId="0" borderId="38" xfId="0" applyNumberFormat="1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horizontal="justify" vertical="center" wrapText="1"/>
    </xf>
    <xf numFmtId="4" fontId="10" fillId="0" borderId="40" xfId="0" applyNumberFormat="1" applyFont="1" applyFill="1" applyBorder="1" applyAlignment="1">
      <alignment horizontal="right" vertical="center"/>
    </xf>
    <xf numFmtId="4" fontId="11" fillId="0" borderId="40" xfId="0" applyNumberFormat="1" applyFont="1" applyBorder="1" applyAlignment="1">
      <alignment horizontal="right" vertical="center"/>
    </xf>
    <xf numFmtId="4" fontId="10" fillId="0" borderId="40" xfId="0" applyNumberFormat="1" applyFont="1" applyBorder="1" applyAlignment="1">
      <alignment horizontal="right" vertical="center"/>
    </xf>
    <xf numFmtId="4" fontId="9" fillId="16" borderId="41" xfId="0" applyNumberFormat="1" applyFont="1" applyFill="1" applyBorder="1" applyAlignment="1">
      <alignment horizontal="center" vertical="center"/>
    </xf>
    <xf numFmtId="174" fontId="48" fillId="0" borderId="38" xfId="4" applyNumberFormat="1" applyFont="1" applyFill="1" applyBorder="1" applyAlignment="1" applyProtection="1">
      <alignment horizontal="center" vertical="center" wrapText="1"/>
    </xf>
    <xf numFmtId="4" fontId="9" fillId="16" borderId="44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23" xfId="0" applyFont="1" applyBorder="1"/>
    <xf numFmtId="0" fontId="4" fillId="0" borderId="24" xfId="0" applyFont="1" applyBorder="1"/>
    <xf numFmtId="0" fontId="6" fillId="0" borderId="25" xfId="0" applyFont="1" applyBorder="1" applyAlignment="1">
      <alignment horizontal="center" vertical="center"/>
    </xf>
    <xf numFmtId="0" fontId="4" fillId="0" borderId="26" xfId="0" applyFont="1" applyBorder="1"/>
    <xf numFmtId="0" fontId="20" fillId="0" borderId="25" xfId="0" applyFont="1" applyBorder="1" applyAlignment="1">
      <alignment horizontal="center" vertical="center"/>
    </xf>
    <xf numFmtId="0" fontId="21" fillId="0" borderId="26" xfId="0" applyFont="1" applyBorder="1"/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15" fillId="0" borderId="51" xfId="0" applyFont="1" applyBorder="1" applyAlignment="1">
      <alignment horizontal="left" vertical="center"/>
    </xf>
    <xf numFmtId="10" fontId="19" fillId="0" borderId="52" xfId="0" applyNumberFormat="1" applyFont="1" applyBorder="1" applyAlignment="1">
      <alignment horizontal="center" vertical="center"/>
    </xf>
    <xf numFmtId="0" fontId="21" fillId="0" borderId="49" xfId="0" applyFont="1" applyBorder="1"/>
    <xf numFmtId="0" fontId="21" fillId="0" borderId="12" xfId="0" applyFont="1" applyBorder="1"/>
    <xf numFmtId="0" fontId="21" fillId="0" borderId="13" xfId="0" applyFont="1" applyBorder="1"/>
    <xf numFmtId="0" fontId="21" fillId="0" borderId="11" xfId="0" applyFont="1" applyBorder="1"/>
    <xf numFmtId="0" fontId="18" fillId="14" borderId="53" xfId="0" applyFont="1" applyFill="1" applyBorder="1" applyAlignment="1">
      <alignment horizontal="right"/>
    </xf>
    <xf numFmtId="10" fontId="18" fillId="14" borderId="52" xfId="0" applyNumberFormat="1" applyFont="1" applyFill="1" applyBorder="1" applyAlignment="1" applyProtection="1">
      <alignment horizontal="center" vertical="center"/>
      <protection locked="0"/>
    </xf>
    <xf numFmtId="0" fontId="9" fillId="2" borderId="54" xfId="0" applyFont="1" applyFill="1" applyBorder="1" applyAlignment="1">
      <alignment horizontal="center" vertical="center" wrapText="1"/>
    </xf>
    <xf numFmtId="0" fontId="9" fillId="2" borderId="55" xfId="0" applyFont="1" applyFill="1" applyBorder="1" applyAlignment="1">
      <alignment horizontal="center" vertical="center" wrapText="1"/>
    </xf>
    <xf numFmtId="0" fontId="8" fillId="8" borderId="53" xfId="0" applyFont="1" applyFill="1" applyBorder="1" applyAlignment="1">
      <alignment horizontal="left" vertical="center" wrapText="1"/>
    </xf>
    <xf numFmtId="4" fontId="7" fillId="8" borderId="55" xfId="0" applyNumberFormat="1" applyFont="1" applyFill="1" applyBorder="1" applyAlignment="1">
      <alignment horizontal="right" vertical="center" wrapText="1"/>
    </xf>
    <xf numFmtId="0" fontId="7" fillId="3" borderId="54" xfId="0" applyFont="1" applyFill="1" applyBorder="1" applyAlignment="1">
      <alignment horizontal="center" vertical="center" shrinkToFit="1"/>
    </xf>
    <xf numFmtId="4" fontId="7" fillId="3" borderId="55" xfId="0" applyNumberFormat="1" applyFont="1" applyFill="1" applyBorder="1" applyAlignment="1">
      <alignment horizontal="right" vertical="center"/>
    </xf>
    <xf numFmtId="0" fontId="10" fillId="0" borderId="54" xfId="0" applyFont="1" applyBorder="1" applyAlignment="1">
      <alignment horizontal="center" vertical="center" shrinkToFit="1"/>
    </xf>
    <xf numFmtId="4" fontId="10" fillId="0" borderId="55" xfId="0" applyNumberFormat="1" applyFont="1" applyBorder="1" applyAlignment="1">
      <alignment horizontal="right" vertical="center"/>
    </xf>
    <xf numFmtId="0" fontId="48" fillId="0" borderId="39" xfId="0" applyFont="1" applyFill="1" applyBorder="1" applyAlignment="1">
      <alignment horizontal="center" vertical="center" wrapText="1"/>
    </xf>
    <xf numFmtId="49" fontId="48" fillId="0" borderId="40" xfId="3" applyNumberFormat="1" applyFont="1" applyFill="1" applyBorder="1" applyAlignment="1">
      <alignment horizontal="center" vertical="center" wrapText="1"/>
    </xf>
    <xf numFmtId="0" fontId="48" fillId="0" borderId="40" xfId="0" applyFont="1" applyFill="1" applyBorder="1" applyAlignment="1">
      <alignment horizontal="left" vertical="center" wrapText="1"/>
    </xf>
    <xf numFmtId="0" fontId="48" fillId="0" borderId="40" xfId="0" applyFont="1" applyFill="1" applyBorder="1" applyAlignment="1">
      <alignment horizontal="center" vertical="center" wrapText="1"/>
    </xf>
    <xf numFmtId="4" fontId="48" fillId="0" borderId="40" xfId="0" applyNumberFormat="1" applyFont="1" applyFill="1" applyBorder="1" applyAlignment="1">
      <alignment horizontal="center" vertical="center" shrinkToFit="1"/>
    </xf>
    <xf numFmtId="4" fontId="10" fillId="0" borderId="56" xfId="0" applyNumberFormat="1" applyFont="1" applyBorder="1" applyAlignment="1">
      <alignment horizontal="right" vertical="center"/>
    </xf>
    <xf numFmtId="0" fontId="47" fillId="0" borderId="57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0" fillId="0" borderId="28" xfId="0" applyBorder="1"/>
    <xf numFmtId="0" fontId="0" fillId="0" borderId="29" xfId="0" applyBorder="1"/>
  </cellXfs>
  <cellStyles count="5">
    <cellStyle name="Normal" xfId="0" builtinId="0"/>
    <cellStyle name="Normal 2" xfId="1" xr:uid="{00000000-0005-0000-0000-000001000000}"/>
    <cellStyle name="Normal 2 3" xfId="3" xr:uid="{5F530DD7-DB7A-4C95-BF88-9DB67BC1E6D3}"/>
    <cellStyle name="Normal 3" xfId="2" xr:uid="{00000000-0005-0000-0000-000002000000}"/>
    <cellStyle name="Separador de milhares 4" xfId="4" xr:uid="{1C1823F7-9FAF-463E-B9D0-67D8A0095141}"/>
  </cellStyles>
  <dxfs count="2">
    <dxf>
      <font>
        <b/>
      </font>
      <fill>
        <patternFill patternType="none"/>
      </fill>
    </dxf>
    <dxf>
      <font>
        <b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0</xdr:row>
      <xdr:rowOff>104774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96075" y="104774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4959568</xdr:colOff>
      <xdr:row>0</xdr:row>
      <xdr:rowOff>91309</xdr:rowOff>
    </xdr:from>
    <xdr:ext cx="1720412" cy="401364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9568" y="91309"/>
          <a:ext cx="1720412" cy="401364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190500</xdr:colOff>
      <xdr:row>0</xdr:row>
      <xdr:rowOff>82826</xdr:rowOff>
    </xdr:from>
    <xdr:ext cx="1739348" cy="513521"/>
    <xdr:pic>
      <xdr:nvPicPr>
        <xdr:cNvPr id="3" name="image1.png" title="Imagem">
          <a:extLst>
            <a:ext uri="{FF2B5EF4-FFF2-40B4-BE49-F238E27FC236}">
              <a16:creationId xmlns:a16="http://schemas.microsoft.com/office/drawing/2014/main" id="{44341978-440D-498D-AEB2-2A6F0B1A53F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47761" y="82826"/>
          <a:ext cx="1739348" cy="513521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126919</xdr:rowOff>
    </xdr:from>
    <xdr:to>
      <xdr:col>2</xdr:col>
      <xdr:colOff>1533525</xdr:colOff>
      <xdr:row>2</xdr:row>
      <xdr:rowOff>99371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798AB3AB-4DFD-47D2-94A2-58CBD5182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26919"/>
          <a:ext cx="2466975" cy="42965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1"/>
  <sheetViews>
    <sheetView tabSelected="1" view="pageBreakPreview" zoomScaleNormal="100" zoomScaleSheetLayoutView="100" workbookViewId="0">
      <pane ySplit="9" topLeftCell="A10" activePane="bottomLeft" state="frozen"/>
      <selection pane="bottomLeft" activeCell="B30" sqref="B30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customWidth="1"/>
    <col min="7" max="7" width="9.85546875" customWidth="1"/>
    <col min="8" max="8" width="12.7109375" customWidth="1"/>
    <col min="9" max="9" width="3.7109375" customWidth="1"/>
    <col min="10" max="10" width="14.5703125" style="22" customWidth="1"/>
    <col min="11" max="11" width="10.5703125" style="93" customWidth="1"/>
    <col min="12" max="12" width="10.140625" hidden="1" customWidth="1"/>
    <col min="13" max="13" width="14" customWidth="1"/>
    <col min="14" max="19" width="8.7109375" customWidth="1"/>
  </cols>
  <sheetData>
    <row r="1" spans="1:19" ht="21" x14ac:dyDescent="0.25">
      <c r="A1" s="241" t="s">
        <v>0</v>
      </c>
      <c r="B1" s="242"/>
      <c r="C1" s="242"/>
      <c r="D1" s="242"/>
      <c r="E1" s="242"/>
      <c r="F1" s="242"/>
      <c r="G1" s="242"/>
      <c r="H1" s="243"/>
      <c r="I1" s="1"/>
      <c r="J1" s="21"/>
      <c r="K1" s="21"/>
      <c r="L1" s="1"/>
      <c r="M1" s="1"/>
      <c r="N1" s="1"/>
      <c r="O1" s="1"/>
      <c r="P1" s="1"/>
      <c r="Q1" s="1"/>
      <c r="R1" s="1"/>
      <c r="S1" s="1"/>
    </row>
    <row r="2" spans="1:19" ht="15.75" x14ac:dyDescent="0.25">
      <c r="A2" s="244" t="s">
        <v>1</v>
      </c>
      <c r="B2" s="141"/>
      <c r="C2" s="141"/>
      <c r="D2" s="141"/>
      <c r="E2" s="141"/>
      <c r="F2" s="141"/>
      <c r="G2" s="141"/>
      <c r="H2" s="245"/>
      <c r="I2" s="1"/>
      <c r="J2" s="21"/>
      <c r="K2" s="21"/>
      <c r="L2" s="1"/>
      <c r="M2" s="1"/>
      <c r="N2" s="1"/>
      <c r="O2" s="1"/>
      <c r="P2" s="1"/>
      <c r="Q2" s="1"/>
      <c r="R2" s="1"/>
      <c r="S2" s="1"/>
    </row>
    <row r="3" spans="1:19" x14ac:dyDescent="0.25">
      <c r="A3" s="246" t="s">
        <v>2</v>
      </c>
      <c r="B3" s="142"/>
      <c r="C3" s="142"/>
      <c r="D3" s="142"/>
      <c r="E3" s="142"/>
      <c r="F3" s="142"/>
      <c r="G3" s="142"/>
      <c r="H3" s="247"/>
      <c r="I3" s="1"/>
      <c r="J3" s="21"/>
      <c r="K3" s="21"/>
      <c r="L3" s="1"/>
      <c r="M3" s="1"/>
      <c r="N3" s="1"/>
      <c r="O3" s="1"/>
      <c r="P3" s="1"/>
      <c r="Q3" s="1"/>
      <c r="R3" s="1"/>
      <c r="S3" s="1"/>
    </row>
    <row r="4" spans="1:19" ht="15.75" x14ac:dyDescent="0.25">
      <c r="A4" s="248" t="s">
        <v>3</v>
      </c>
      <c r="B4" s="143"/>
      <c r="C4" s="143"/>
      <c r="D4" s="143"/>
      <c r="E4" s="143"/>
      <c r="F4" s="143"/>
      <c r="G4" s="143"/>
      <c r="H4" s="249"/>
      <c r="I4" s="1"/>
      <c r="J4" s="21"/>
      <c r="K4" s="21"/>
      <c r="L4" s="1"/>
      <c r="M4" s="1"/>
      <c r="N4" s="1"/>
      <c r="O4" s="1"/>
      <c r="P4" s="1"/>
      <c r="Q4" s="1"/>
      <c r="R4" s="1"/>
      <c r="S4" s="1"/>
    </row>
    <row r="5" spans="1:19" x14ac:dyDescent="0.25">
      <c r="A5" s="250" t="s">
        <v>180</v>
      </c>
      <c r="B5" s="144"/>
      <c r="C5" s="145"/>
      <c r="D5" s="146" t="s">
        <v>62</v>
      </c>
      <c r="E5" s="145"/>
      <c r="F5" s="134" t="s">
        <v>4</v>
      </c>
      <c r="G5" s="135"/>
      <c r="H5" s="251">
        <f>'COMP. BDI'!C16</f>
        <v>0.24229999999999999</v>
      </c>
      <c r="I5" s="1"/>
      <c r="K5" s="21"/>
      <c r="L5" s="1"/>
      <c r="M5" s="1"/>
      <c r="N5" s="1"/>
      <c r="O5" s="1"/>
      <c r="P5" s="1"/>
      <c r="Q5" s="1"/>
      <c r="R5" s="1"/>
      <c r="S5" s="1"/>
    </row>
    <row r="6" spans="1:19" x14ac:dyDescent="0.25">
      <c r="A6" s="252"/>
      <c r="B6" s="253"/>
      <c r="C6" s="254"/>
      <c r="D6" s="255"/>
      <c r="E6" s="254"/>
      <c r="F6" s="134" t="s">
        <v>5</v>
      </c>
      <c r="G6" s="135"/>
      <c r="H6" s="251">
        <f>'COMP. BDI'!C29</f>
        <v>0.16800000000000001</v>
      </c>
      <c r="I6" s="1"/>
      <c r="J6" s="21"/>
      <c r="K6" s="21"/>
      <c r="L6" s="1"/>
      <c r="M6" s="1"/>
      <c r="N6" s="1"/>
      <c r="O6" s="1"/>
      <c r="P6" s="1"/>
      <c r="Q6" s="1"/>
      <c r="R6" s="1"/>
      <c r="S6" s="1"/>
    </row>
    <row r="7" spans="1:19" s="96" customFormat="1" x14ac:dyDescent="0.25">
      <c r="A7" s="256" t="s">
        <v>56</v>
      </c>
      <c r="B7" s="147"/>
      <c r="C7" s="147"/>
      <c r="D7" s="147"/>
      <c r="E7" s="147"/>
      <c r="F7" s="147"/>
      <c r="G7" s="147"/>
      <c r="H7" s="257"/>
      <c r="I7" s="94"/>
      <c r="J7" s="95"/>
      <c r="K7" s="95"/>
      <c r="L7" s="94"/>
      <c r="M7" s="94"/>
      <c r="N7" s="94"/>
      <c r="O7" s="94"/>
      <c r="P7" s="94"/>
      <c r="Q7" s="94"/>
      <c r="R7" s="94"/>
      <c r="S7" s="94"/>
    </row>
    <row r="8" spans="1:19" ht="51.75" customHeight="1" x14ac:dyDescent="0.25">
      <c r="A8" s="258" t="s">
        <v>6</v>
      </c>
      <c r="B8" s="3" t="s">
        <v>63</v>
      </c>
      <c r="C8" s="2" t="s">
        <v>7</v>
      </c>
      <c r="D8" s="4" t="s">
        <v>8</v>
      </c>
      <c r="E8" s="5" t="s">
        <v>9</v>
      </c>
      <c r="F8" s="20" t="s">
        <v>10</v>
      </c>
      <c r="G8" s="2" t="s">
        <v>11</v>
      </c>
      <c r="H8" s="259" t="s">
        <v>12</v>
      </c>
      <c r="I8" s="1"/>
      <c r="J8" s="19" t="s">
        <v>55</v>
      </c>
      <c r="K8" s="21"/>
      <c r="L8" s="19" t="s">
        <v>61</v>
      </c>
      <c r="M8" s="1"/>
      <c r="N8" s="1"/>
      <c r="O8" s="1"/>
      <c r="P8" s="1"/>
      <c r="Q8" s="1"/>
      <c r="R8" s="1"/>
      <c r="S8" s="1"/>
    </row>
    <row r="9" spans="1:19" ht="27.75" customHeight="1" x14ac:dyDescent="0.25">
      <c r="A9" s="260" t="s">
        <v>88</v>
      </c>
      <c r="B9" s="136"/>
      <c r="C9" s="136"/>
      <c r="D9" s="136"/>
      <c r="E9" s="137"/>
      <c r="F9" s="136"/>
      <c r="G9" s="138"/>
      <c r="H9" s="261">
        <f>H10+H12+H20+H24+H31</f>
        <v>320504.7</v>
      </c>
      <c r="I9" s="1"/>
      <c r="J9" s="23"/>
      <c r="K9" s="21"/>
      <c r="L9" s="97"/>
      <c r="M9" s="1"/>
      <c r="N9" s="1"/>
      <c r="O9" s="1"/>
      <c r="P9" s="1"/>
      <c r="Q9" s="1"/>
      <c r="R9" s="1"/>
      <c r="S9" s="1"/>
    </row>
    <row r="10" spans="1:19" s="91" customFormat="1" x14ac:dyDescent="0.25">
      <c r="A10" s="262" t="s">
        <v>13</v>
      </c>
      <c r="B10" s="6"/>
      <c r="C10" s="26" t="s">
        <v>65</v>
      </c>
      <c r="D10" s="100"/>
      <c r="E10" s="106"/>
      <c r="F10" s="101"/>
      <c r="G10" s="7"/>
      <c r="H10" s="263">
        <f>H11</f>
        <v>17202.64</v>
      </c>
      <c r="I10" s="1"/>
      <c r="J10" s="23"/>
      <c r="K10" s="21"/>
      <c r="L10" s="99"/>
      <c r="M10" s="1"/>
      <c r="N10" s="1"/>
      <c r="O10" s="1"/>
      <c r="P10" s="1"/>
      <c r="Q10" s="1"/>
      <c r="R10" s="1"/>
      <c r="S10" s="1"/>
    </row>
    <row r="11" spans="1:19" s="91" customFormat="1" x14ac:dyDescent="0.25">
      <c r="A11" s="264" t="s">
        <v>127</v>
      </c>
      <c r="B11" s="103" t="s">
        <v>64</v>
      </c>
      <c r="C11" s="27" t="s">
        <v>65</v>
      </c>
      <c r="D11" s="104" t="s">
        <v>15</v>
      </c>
      <c r="E11" s="105">
        <v>2</v>
      </c>
      <c r="F11" s="102">
        <f>ROUND(J11-J11*H$7,2)</f>
        <v>6923.71</v>
      </c>
      <c r="G11" s="8">
        <f>ROUND((ROUND(J11-J11*H$7,2)*(1+H$5)),2)</f>
        <v>8601.32</v>
      </c>
      <c r="H11" s="265">
        <f>ROUND(E11*G11,2)</f>
        <v>17202.64</v>
      </c>
      <c r="I11" s="1"/>
      <c r="J11" s="23">
        <v>6923.71</v>
      </c>
      <c r="K11" s="21"/>
      <c r="L11" s="98">
        <v>4</v>
      </c>
      <c r="M11" s="1"/>
      <c r="N11" s="1"/>
      <c r="O11" s="1"/>
      <c r="P11" s="1"/>
      <c r="Q11" s="1"/>
      <c r="R11" s="1"/>
      <c r="S11" s="1"/>
    </row>
    <row r="12" spans="1:19" s="91" customFormat="1" x14ac:dyDescent="0.25">
      <c r="A12" s="262" t="s">
        <v>119</v>
      </c>
      <c r="B12" s="6"/>
      <c r="C12" s="26" t="s">
        <v>179</v>
      </c>
      <c r="D12" s="100"/>
      <c r="E12" s="106"/>
      <c r="F12" s="101"/>
      <c r="G12" s="7"/>
      <c r="H12" s="263">
        <f>SUM(H13:H19)</f>
        <v>12792.81</v>
      </c>
      <c r="I12" s="1"/>
      <c r="J12" s="23"/>
      <c r="K12" s="21"/>
      <c r="L12" s="99"/>
      <c r="M12" s="1"/>
      <c r="N12" s="1"/>
      <c r="O12" s="1"/>
      <c r="P12" s="1"/>
      <c r="Q12" s="1"/>
      <c r="R12" s="1"/>
      <c r="S12" s="1"/>
    </row>
    <row r="13" spans="1:19" s="91" customFormat="1" ht="30" x14ac:dyDescent="0.25">
      <c r="A13" s="264" t="s">
        <v>120</v>
      </c>
      <c r="B13" s="191">
        <v>103689</v>
      </c>
      <c r="C13" s="190" t="s">
        <v>89</v>
      </c>
      <c r="D13" s="192" t="s">
        <v>14</v>
      </c>
      <c r="E13" s="193">
        <v>6.48</v>
      </c>
      <c r="F13" s="102">
        <f>ROUND(J13-J13*H$7,2)</f>
        <v>506.75</v>
      </c>
      <c r="G13" s="8">
        <f>ROUND((ROUND(J13-J13*H$7,2)*(1+H$5)),2)</f>
        <v>629.54</v>
      </c>
      <c r="H13" s="265">
        <f>ROUND(E13*G13,2)</f>
        <v>4079.42</v>
      </c>
      <c r="I13" s="1"/>
      <c r="J13" s="23">
        <v>506.75</v>
      </c>
      <c r="K13" s="21"/>
      <c r="L13" s="98">
        <v>7.2</v>
      </c>
      <c r="M13" s="1"/>
      <c r="N13" s="1"/>
      <c r="O13" s="1"/>
      <c r="P13" s="1"/>
      <c r="Q13" s="1"/>
      <c r="R13" s="1"/>
      <c r="S13" s="1"/>
    </row>
    <row r="14" spans="1:19" s="91" customFormat="1" ht="45" x14ac:dyDescent="0.25">
      <c r="A14" s="264" t="s">
        <v>121</v>
      </c>
      <c r="B14" s="191">
        <v>10776</v>
      </c>
      <c r="C14" s="190" t="s">
        <v>90</v>
      </c>
      <c r="D14" s="192" t="s">
        <v>15</v>
      </c>
      <c r="E14" s="194">
        <v>2</v>
      </c>
      <c r="F14" s="102">
        <f t="shared" ref="F14:F51" si="0">ROUND(J14-J14*H$7,2)</f>
        <v>789.06</v>
      </c>
      <c r="G14" s="8">
        <f>ROUND((ROUND(J14-J14*H$7,2)*(1+H$6)),2)</f>
        <v>921.62</v>
      </c>
      <c r="H14" s="265">
        <f t="shared" ref="H14:H51" si="1">ROUND(E14*G14,2)</f>
        <v>1843.24</v>
      </c>
      <c r="I14" s="1"/>
      <c r="J14" s="23">
        <v>789.06</v>
      </c>
      <c r="K14" s="21"/>
      <c r="L14" s="98">
        <v>57.9</v>
      </c>
      <c r="M14" s="1"/>
      <c r="N14" s="1"/>
      <c r="O14" s="1"/>
      <c r="P14" s="1"/>
      <c r="Q14" s="1"/>
      <c r="R14" s="1"/>
      <c r="S14" s="1"/>
    </row>
    <row r="15" spans="1:19" s="91" customFormat="1" ht="30" x14ac:dyDescent="0.25">
      <c r="A15" s="264" t="s">
        <v>122</v>
      </c>
      <c r="B15" s="191">
        <v>105114</v>
      </c>
      <c r="C15" s="190" t="s">
        <v>91</v>
      </c>
      <c r="D15" s="192" t="s">
        <v>14</v>
      </c>
      <c r="E15" s="193">
        <v>0.57999999999999996</v>
      </c>
      <c r="F15" s="102">
        <f t="shared" si="0"/>
        <v>1906.56</v>
      </c>
      <c r="G15" s="8">
        <f t="shared" ref="G15:G51" si="2">ROUND((ROUND(J15-J15*H$7,2)*(1+H$5)),2)</f>
        <v>2368.52</v>
      </c>
      <c r="H15" s="265">
        <f t="shared" si="1"/>
        <v>1373.74</v>
      </c>
      <c r="I15" s="1"/>
      <c r="J15" s="23">
        <v>1906.56</v>
      </c>
      <c r="K15" s="21"/>
      <c r="L15" s="98">
        <v>6</v>
      </c>
      <c r="M15" s="1"/>
      <c r="N15" s="1"/>
      <c r="O15" s="1"/>
      <c r="P15" s="1"/>
      <c r="Q15" s="1"/>
      <c r="R15" s="1"/>
      <c r="S15" s="1"/>
    </row>
    <row r="16" spans="1:19" s="91" customFormat="1" ht="30" x14ac:dyDescent="0.25">
      <c r="A16" s="264" t="s">
        <v>123</v>
      </c>
      <c r="B16" s="191" t="s">
        <v>66</v>
      </c>
      <c r="C16" s="190" t="s">
        <v>92</v>
      </c>
      <c r="D16" s="192" t="s">
        <v>95</v>
      </c>
      <c r="E16" s="193">
        <v>1</v>
      </c>
      <c r="F16" s="102">
        <f t="shared" si="0"/>
        <v>421.18</v>
      </c>
      <c r="G16" s="8">
        <f t="shared" si="2"/>
        <v>523.23</v>
      </c>
      <c r="H16" s="265">
        <f t="shared" si="1"/>
        <v>523.23</v>
      </c>
      <c r="I16" s="1"/>
      <c r="J16" s="23">
        <v>421.18</v>
      </c>
      <c r="K16" s="21"/>
      <c r="L16" s="98">
        <v>315.32</v>
      </c>
      <c r="M16" s="1"/>
      <c r="N16" s="1"/>
      <c r="O16" s="1"/>
      <c r="P16" s="1"/>
      <c r="Q16" s="1"/>
      <c r="R16" s="1"/>
      <c r="S16" s="1"/>
    </row>
    <row r="17" spans="1:19" s="107" customFormat="1" ht="45" x14ac:dyDescent="0.25">
      <c r="A17" s="264" t="s">
        <v>124</v>
      </c>
      <c r="B17" s="191">
        <v>10777</v>
      </c>
      <c r="C17" s="190" t="s">
        <v>93</v>
      </c>
      <c r="D17" s="192" t="s">
        <v>15</v>
      </c>
      <c r="E17" s="194">
        <v>2</v>
      </c>
      <c r="F17" s="102">
        <f t="shared" si="0"/>
        <v>1146.77</v>
      </c>
      <c r="G17" s="8">
        <f>ROUND((ROUND(J17-J17*H$7,2)*(1+H$6)),2)</f>
        <v>1339.43</v>
      </c>
      <c r="H17" s="265">
        <f t="shared" si="1"/>
        <v>2678.86</v>
      </c>
      <c r="I17" s="1"/>
      <c r="J17" s="23">
        <v>1146.77</v>
      </c>
      <c r="K17" s="21"/>
      <c r="L17" s="98"/>
      <c r="M17" s="1"/>
      <c r="N17" s="1"/>
      <c r="O17" s="1"/>
      <c r="P17" s="1"/>
      <c r="Q17" s="1"/>
      <c r="R17" s="1"/>
      <c r="S17" s="1"/>
    </row>
    <row r="18" spans="1:19" s="91" customFormat="1" ht="30" x14ac:dyDescent="0.25">
      <c r="A18" s="264" t="s">
        <v>125</v>
      </c>
      <c r="B18" s="191">
        <v>105114</v>
      </c>
      <c r="C18" s="190" t="s">
        <v>91</v>
      </c>
      <c r="D18" s="192" t="s">
        <v>68</v>
      </c>
      <c r="E18" s="193">
        <v>0.57999999999999996</v>
      </c>
      <c r="F18" s="102">
        <f t="shared" si="0"/>
        <v>1906.56</v>
      </c>
      <c r="G18" s="8">
        <f t="shared" si="2"/>
        <v>2368.52</v>
      </c>
      <c r="H18" s="265">
        <f t="shared" si="1"/>
        <v>1373.74</v>
      </c>
      <c r="I18" s="1"/>
      <c r="J18" s="23">
        <v>1906.56</v>
      </c>
      <c r="K18" s="21"/>
      <c r="L18" s="98">
        <v>25</v>
      </c>
      <c r="M18" s="1"/>
      <c r="N18" s="1"/>
      <c r="O18" s="1"/>
      <c r="P18" s="1"/>
      <c r="Q18" s="1"/>
      <c r="R18" s="1"/>
      <c r="S18" s="1"/>
    </row>
    <row r="19" spans="1:19" ht="15" customHeight="1" x14ac:dyDescent="0.25">
      <c r="A19" s="264" t="s">
        <v>126</v>
      </c>
      <c r="B19" s="191" t="s">
        <v>67</v>
      </c>
      <c r="C19" s="190" t="s">
        <v>94</v>
      </c>
      <c r="D19" s="192" t="s">
        <v>95</v>
      </c>
      <c r="E19" s="193">
        <v>1</v>
      </c>
      <c r="F19" s="102">
        <f t="shared" si="0"/>
        <v>741.03</v>
      </c>
      <c r="G19" s="8">
        <f t="shared" si="2"/>
        <v>920.58</v>
      </c>
      <c r="H19" s="265">
        <f t="shared" si="1"/>
        <v>920.58</v>
      </c>
      <c r="J19" s="22">
        <v>741.03</v>
      </c>
    </row>
    <row r="20" spans="1:19" s="109" customFormat="1" ht="25.5" x14ac:dyDescent="0.25">
      <c r="A20" s="262" t="s">
        <v>115</v>
      </c>
      <c r="B20" s="6"/>
      <c r="C20" s="26" t="s">
        <v>96</v>
      </c>
      <c r="D20" s="100"/>
      <c r="E20" s="106"/>
      <c r="F20" s="101"/>
      <c r="G20" s="7"/>
      <c r="H20" s="263">
        <f>SUM(H21:H23)</f>
        <v>2293.7400000000002</v>
      </c>
      <c r="I20" s="1"/>
      <c r="J20" s="23"/>
      <c r="K20" s="21"/>
      <c r="L20" s="99"/>
      <c r="M20" s="1"/>
      <c r="N20" s="1"/>
      <c r="O20" s="1"/>
      <c r="P20" s="1"/>
      <c r="Q20" s="1"/>
      <c r="R20" s="1"/>
      <c r="S20" s="1"/>
    </row>
    <row r="21" spans="1:19" ht="30" x14ac:dyDescent="0.25">
      <c r="A21" s="264" t="s">
        <v>116</v>
      </c>
      <c r="B21" s="197">
        <v>104797</v>
      </c>
      <c r="C21" s="195" t="s">
        <v>97</v>
      </c>
      <c r="D21" s="198" t="s">
        <v>100</v>
      </c>
      <c r="E21" s="193">
        <v>57</v>
      </c>
      <c r="F21" s="102">
        <f t="shared" si="0"/>
        <v>18.88</v>
      </c>
      <c r="G21" s="8">
        <f t="shared" si="2"/>
        <v>23.45</v>
      </c>
      <c r="H21" s="265">
        <f t="shared" si="1"/>
        <v>1336.65</v>
      </c>
      <c r="J21" s="23">
        <v>18.88</v>
      </c>
    </row>
    <row r="22" spans="1:19" ht="30" x14ac:dyDescent="0.25">
      <c r="A22" s="264" t="s">
        <v>117</v>
      </c>
      <c r="B22" s="197">
        <v>104789</v>
      </c>
      <c r="C22" s="195" t="s">
        <v>98</v>
      </c>
      <c r="D22" s="198" t="s">
        <v>68</v>
      </c>
      <c r="E22" s="193">
        <v>2.85</v>
      </c>
      <c r="F22" s="102">
        <f t="shared" si="0"/>
        <v>213.81</v>
      </c>
      <c r="G22" s="8">
        <f t="shared" si="2"/>
        <v>265.62</v>
      </c>
      <c r="H22" s="265">
        <f t="shared" si="1"/>
        <v>757.02</v>
      </c>
      <c r="J22" s="23">
        <v>213.81</v>
      </c>
    </row>
    <row r="23" spans="1:19" ht="30" x14ac:dyDescent="0.25">
      <c r="A23" s="264" t="s">
        <v>118</v>
      </c>
      <c r="B23" s="197">
        <v>95877</v>
      </c>
      <c r="C23" s="196" t="s">
        <v>99</v>
      </c>
      <c r="D23" s="198" t="s">
        <v>101</v>
      </c>
      <c r="E23" s="193">
        <v>85.5</v>
      </c>
      <c r="F23" s="102">
        <f t="shared" si="0"/>
        <v>1.88</v>
      </c>
      <c r="G23" s="8">
        <f t="shared" si="2"/>
        <v>2.34</v>
      </c>
      <c r="H23" s="265">
        <f t="shared" si="1"/>
        <v>200.07</v>
      </c>
      <c r="J23" s="23">
        <v>1.88</v>
      </c>
    </row>
    <row r="24" spans="1:19" s="109" customFormat="1" x14ac:dyDescent="0.25">
      <c r="A24" s="262" t="s">
        <v>114</v>
      </c>
      <c r="B24" s="6"/>
      <c r="C24" s="26" t="s">
        <v>102</v>
      </c>
      <c r="D24" s="100"/>
      <c r="E24" s="106"/>
      <c r="F24" s="101"/>
      <c r="G24" s="7"/>
      <c r="H24" s="263">
        <f>SUM(H25:H30)</f>
        <v>55950.91</v>
      </c>
      <c r="I24" s="1"/>
      <c r="J24" s="23"/>
      <c r="K24" s="21"/>
      <c r="L24" s="99"/>
      <c r="M24" s="1"/>
      <c r="N24" s="1"/>
      <c r="O24" s="1"/>
      <c r="P24" s="1"/>
      <c r="Q24" s="1"/>
      <c r="R24" s="1"/>
      <c r="S24" s="1"/>
    </row>
    <row r="25" spans="1:19" s="109" customFormat="1" x14ac:dyDescent="0.25">
      <c r="A25" s="199" t="s">
        <v>108</v>
      </c>
      <c r="B25" s="200" t="s">
        <v>128</v>
      </c>
      <c r="C25" s="195" t="s">
        <v>103</v>
      </c>
      <c r="D25" s="200" t="s">
        <v>100</v>
      </c>
      <c r="E25" s="193">
        <v>436.98</v>
      </c>
      <c r="F25" s="102">
        <f t="shared" si="0"/>
        <v>2.39</v>
      </c>
      <c r="G25" s="8">
        <f t="shared" si="2"/>
        <v>2.97</v>
      </c>
      <c r="H25" s="265">
        <f t="shared" si="1"/>
        <v>1297.83</v>
      </c>
      <c r="J25" s="23">
        <v>2.39</v>
      </c>
      <c r="K25" s="93"/>
    </row>
    <row r="26" spans="1:19" s="109" customFormat="1" ht="30" x14ac:dyDescent="0.25">
      <c r="A26" s="199" t="s">
        <v>109</v>
      </c>
      <c r="B26" s="201" t="s">
        <v>129</v>
      </c>
      <c r="C26" s="195" t="s">
        <v>104</v>
      </c>
      <c r="D26" s="198" t="s">
        <v>14</v>
      </c>
      <c r="E26" s="193">
        <v>436.98</v>
      </c>
      <c r="F26" s="102">
        <f t="shared" si="0"/>
        <v>23.85</v>
      </c>
      <c r="G26" s="8">
        <f t="shared" si="2"/>
        <v>29.63</v>
      </c>
      <c r="H26" s="265">
        <f t="shared" si="1"/>
        <v>12947.72</v>
      </c>
      <c r="J26" s="23">
        <v>23.85</v>
      </c>
      <c r="K26" s="93"/>
    </row>
    <row r="27" spans="1:19" s="109" customFormat="1" ht="30" x14ac:dyDescent="0.25">
      <c r="A27" s="199" t="s">
        <v>110</v>
      </c>
      <c r="B27" s="202">
        <v>93358</v>
      </c>
      <c r="C27" s="195" t="s">
        <v>105</v>
      </c>
      <c r="D27" s="198" t="s">
        <v>68</v>
      </c>
      <c r="E27" s="193">
        <v>9.83</v>
      </c>
      <c r="F27" s="102">
        <f t="shared" si="0"/>
        <v>89.55</v>
      </c>
      <c r="G27" s="8">
        <f t="shared" si="2"/>
        <v>111.25</v>
      </c>
      <c r="H27" s="265">
        <f t="shared" si="1"/>
        <v>1093.5899999999999</v>
      </c>
      <c r="J27" s="23">
        <v>89.55</v>
      </c>
      <c r="K27" s="93"/>
    </row>
    <row r="28" spans="1:19" s="109" customFormat="1" ht="30" x14ac:dyDescent="0.25">
      <c r="A28" s="199" t="s">
        <v>111</v>
      </c>
      <c r="B28" s="197">
        <v>95877</v>
      </c>
      <c r="C28" s="195" t="s">
        <v>99</v>
      </c>
      <c r="D28" s="198" t="s">
        <v>101</v>
      </c>
      <c r="E28" s="193">
        <v>1605.84</v>
      </c>
      <c r="F28" s="102">
        <f t="shared" si="0"/>
        <v>1.88</v>
      </c>
      <c r="G28" s="8">
        <f t="shared" si="2"/>
        <v>2.34</v>
      </c>
      <c r="H28" s="265">
        <f t="shared" si="1"/>
        <v>3757.67</v>
      </c>
      <c r="J28" s="23">
        <v>1.88</v>
      </c>
      <c r="K28" s="93"/>
    </row>
    <row r="29" spans="1:19" s="109" customFormat="1" ht="60" x14ac:dyDescent="0.25">
      <c r="A29" s="199" t="s">
        <v>112</v>
      </c>
      <c r="B29" s="203" t="s">
        <v>130</v>
      </c>
      <c r="C29" s="195" t="s">
        <v>106</v>
      </c>
      <c r="D29" s="204" t="s">
        <v>100</v>
      </c>
      <c r="E29" s="193">
        <v>436.98</v>
      </c>
      <c r="F29" s="102">
        <f t="shared" si="0"/>
        <v>67.260000000000005</v>
      </c>
      <c r="G29" s="8">
        <f t="shared" si="2"/>
        <v>83.56</v>
      </c>
      <c r="H29" s="265">
        <f t="shared" si="1"/>
        <v>36514.050000000003</v>
      </c>
      <c r="J29" s="23">
        <v>67.260000000000005</v>
      </c>
      <c r="K29" s="93"/>
    </row>
    <row r="30" spans="1:19" s="109" customFormat="1" ht="30" x14ac:dyDescent="0.25">
      <c r="A30" s="199" t="s">
        <v>113</v>
      </c>
      <c r="B30" s="201" t="s">
        <v>131</v>
      </c>
      <c r="C30" s="195" t="s">
        <v>107</v>
      </c>
      <c r="D30" s="198" t="s">
        <v>68</v>
      </c>
      <c r="E30" s="193">
        <v>0.36</v>
      </c>
      <c r="F30" s="102">
        <f t="shared" si="0"/>
        <v>760.34</v>
      </c>
      <c r="G30" s="8">
        <f t="shared" si="2"/>
        <v>944.57</v>
      </c>
      <c r="H30" s="265">
        <f t="shared" si="1"/>
        <v>340.05</v>
      </c>
      <c r="J30" s="23">
        <v>760.34</v>
      </c>
      <c r="K30" s="93"/>
    </row>
    <row r="31" spans="1:19" s="109" customFormat="1" x14ac:dyDescent="0.25">
      <c r="A31" s="262" t="s">
        <v>133</v>
      </c>
      <c r="B31" s="6"/>
      <c r="C31" s="26" t="s">
        <v>132</v>
      </c>
      <c r="D31" s="100"/>
      <c r="E31" s="106"/>
      <c r="F31" s="101"/>
      <c r="G31" s="7"/>
      <c r="H31" s="263">
        <f>SUM(H32:H51)</f>
        <v>232264.6</v>
      </c>
      <c r="I31" s="1"/>
      <c r="J31" s="23"/>
      <c r="K31" s="21"/>
      <c r="L31" s="99"/>
      <c r="M31" s="1"/>
      <c r="N31" s="1"/>
      <c r="O31" s="1"/>
      <c r="P31" s="1"/>
      <c r="Q31" s="1"/>
      <c r="R31" s="1"/>
      <c r="S31" s="1"/>
    </row>
    <row r="32" spans="1:19" s="109" customFormat="1" ht="30" x14ac:dyDescent="0.25">
      <c r="A32" s="199" t="s">
        <v>157</v>
      </c>
      <c r="B32" s="203">
        <v>41781</v>
      </c>
      <c r="C32" s="195" t="s">
        <v>134</v>
      </c>
      <c r="D32" s="198" t="s">
        <v>100</v>
      </c>
      <c r="E32" s="205">
        <v>132</v>
      </c>
      <c r="F32" s="102">
        <f t="shared" si="0"/>
        <v>231.41</v>
      </c>
      <c r="G32" s="8">
        <f>ROUND((ROUND(J32-J32*H$7,2)*(1+H$6)),2)</f>
        <v>270.29000000000002</v>
      </c>
      <c r="H32" s="265">
        <f t="shared" si="1"/>
        <v>35678.28</v>
      </c>
      <c r="J32" s="23">
        <v>231.41</v>
      </c>
      <c r="K32" s="93"/>
    </row>
    <row r="33" spans="1:11" s="109" customFormat="1" ht="30" x14ac:dyDescent="0.25">
      <c r="A33" s="199" t="s">
        <v>158</v>
      </c>
      <c r="B33" s="203">
        <v>41782</v>
      </c>
      <c r="C33" s="195" t="s">
        <v>135</v>
      </c>
      <c r="D33" s="198" t="s">
        <v>100</v>
      </c>
      <c r="E33" s="205">
        <v>96</v>
      </c>
      <c r="F33" s="102">
        <f t="shared" si="0"/>
        <v>511.49</v>
      </c>
      <c r="G33" s="8">
        <f>ROUND((ROUND(J33-J33*H$7,2)*(1+H$6)),2)</f>
        <v>597.41999999999996</v>
      </c>
      <c r="H33" s="265">
        <f t="shared" si="1"/>
        <v>57352.32</v>
      </c>
      <c r="J33" s="23">
        <v>511.49</v>
      </c>
      <c r="K33" s="93"/>
    </row>
    <row r="34" spans="1:11" s="109" customFormat="1" ht="60" x14ac:dyDescent="0.25">
      <c r="A34" s="199" t="s">
        <v>159</v>
      </c>
      <c r="B34" s="203">
        <v>90106</v>
      </c>
      <c r="C34" s="195" t="s">
        <v>136</v>
      </c>
      <c r="D34" s="198" t="s">
        <v>68</v>
      </c>
      <c r="E34" s="205">
        <v>302.39999999999998</v>
      </c>
      <c r="F34" s="102">
        <f t="shared" si="0"/>
        <v>8.9700000000000006</v>
      </c>
      <c r="G34" s="8">
        <f t="shared" si="2"/>
        <v>11.14</v>
      </c>
      <c r="H34" s="265">
        <f t="shared" si="1"/>
        <v>3368.74</v>
      </c>
      <c r="J34" s="23">
        <v>8.9700000000000006</v>
      </c>
      <c r="K34" s="93"/>
    </row>
    <row r="35" spans="1:11" s="109" customFormat="1" ht="45" x14ac:dyDescent="0.25">
      <c r="A35" s="199" t="s">
        <v>160</v>
      </c>
      <c r="B35" s="203">
        <v>90746</v>
      </c>
      <c r="C35" s="195" t="s">
        <v>137</v>
      </c>
      <c r="D35" s="198" t="s">
        <v>100</v>
      </c>
      <c r="E35" s="205">
        <v>132</v>
      </c>
      <c r="F35" s="102">
        <f t="shared" si="0"/>
        <v>3.85</v>
      </c>
      <c r="G35" s="8">
        <f t="shared" si="2"/>
        <v>4.78</v>
      </c>
      <c r="H35" s="265">
        <f t="shared" si="1"/>
        <v>630.96</v>
      </c>
      <c r="J35" s="23">
        <v>3.85</v>
      </c>
      <c r="K35" s="93"/>
    </row>
    <row r="36" spans="1:11" s="109" customFormat="1" ht="45" x14ac:dyDescent="0.25">
      <c r="A36" s="199" t="s">
        <v>161</v>
      </c>
      <c r="B36" s="203">
        <v>90747</v>
      </c>
      <c r="C36" s="195" t="s">
        <v>138</v>
      </c>
      <c r="D36" s="198" t="s">
        <v>100</v>
      </c>
      <c r="E36" s="205">
        <v>96</v>
      </c>
      <c r="F36" s="102">
        <f t="shared" si="0"/>
        <v>17.760000000000002</v>
      </c>
      <c r="G36" s="8">
        <f t="shared" si="2"/>
        <v>22.06</v>
      </c>
      <c r="H36" s="265">
        <f t="shared" si="1"/>
        <v>2117.7600000000002</v>
      </c>
      <c r="J36" s="23">
        <v>17.760000000000002</v>
      </c>
      <c r="K36" s="93"/>
    </row>
    <row r="37" spans="1:11" s="109" customFormat="1" ht="60" x14ac:dyDescent="0.25">
      <c r="A37" s="199" t="s">
        <v>162</v>
      </c>
      <c r="B37" s="203">
        <v>93379</v>
      </c>
      <c r="C37" s="195" t="s">
        <v>139</v>
      </c>
      <c r="D37" s="198" t="s">
        <v>68</v>
      </c>
      <c r="E37" s="205">
        <v>50.879999999999995</v>
      </c>
      <c r="F37" s="102">
        <f t="shared" si="0"/>
        <v>20.67</v>
      </c>
      <c r="G37" s="8">
        <f t="shared" si="2"/>
        <v>25.68</v>
      </c>
      <c r="H37" s="265">
        <f t="shared" si="1"/>
        <v>1306.5999999999999</v>
      </c>
      <c r="J37" s="23">
        <v>20.67</v>
      </c>
      <c r="K37" s="93"/>
    </row>
    <row r="38" spans="1:11" s="109" customFormat="1" ht="30" x14ac:dyDescent="0.25">
      <c r="A38" s="199" t="s">
        <v>163</v>
      </c>
      <c r="B38" s="203">
        <v>93382</v>
      </c>
      <c r="C38" s="195" t="s">
        <v>140</v>
      </c>
      <c r="D38" s="198" t="s">
        <v>68</v>
      </c>
      <c r="E38" s="205">
        <v>22.08</v>
      </c>
      <c r="F38" s="102">
        <f t="shared" si="0"/>
        <v>28.57</v>
      </c>
      <c r="G38" s="8">
        <f t="shared" si="2"/>
        <v>35.49</v>
      </c>
      <c r="H38" s="265">
        <f t="shared" si="1"/>
        <v>783.62</v>
      </c>
      <c r="J38" s="23">
        <v>28.57</v>
      </c>
      <c r="K38" s="93"/>
    </row>
    <row r="39" spans="1:11" s="109" customFormat="1" ht="45" x14ac:dyDescent="0.25">
      <c r="A39" s="199" t="s">
        <v>164</v>
      </c>
      <c r="B39" s="203">
        <v>94339</v>
      </c>
      <c r="C39" s="195" t="s">
        <v>141</v>
      </c>
      <c r="D39" s="198" t="s">
        <v>68</v>
      </c>
      <c r="E39" s="205">
        <v>71.039999999999992</v>
      </c>
      <c r="F39" s="102">
        <f t="shared" si="0"/>
        <v>135.25</v>
      </c>
      <c r="G39" s="8">
        <f t="shared" si="2"/>
        <v>168.02</v>
      </c>
      <c r="H39" s="265">
        <f t="shared" si="1"/>
        <v>11936.14</v>
      </c>
      <c r="J39" s="23">
        <v>135.25</v>
      </c>
      <c r="K39" s="93"/>
    </row>
    <row r="40" spans="1:11" s="109" customFormat="1" ht="30" x14ac:dyDescent="0.25">
      <c r="A40" s="199" t="s">
        <v>165</v>
      </c>
      <c r="B40" s="203">
        <v>95875</v>
      </c>
      <c r="C40" s="195" t="s">
        <v>142</v>
      </c>
      <c r="D40" s="198" t="s">
        <v>101</v>
      </c>
      <c r="E40" s="205">
        <v>11793.6</v>
      </c>
      <c r="F40" s="102">
        <f t="shared" si="0"/>
        <v>2.54</v>
      </c>
      <c r="G40" s="8">
        <f t="shared" si="2"/>
        <v>3.16</v>
      </c>
      <c r="H40" s="265">
        <f t="shared" si="1"/>
        <v>37267.78</v>
      </c>
      <c r="J40" s="23">
        <v>2.54</v>
      </c>
      <c r="K40" s="93"/>
    </row>
    <row r="41" spans="1:11" s="109" customFormat="1" ht="30" x14ac:dyDescent="0.25">
      <c r="A41" s="199" t="s">
        <v>166</v>
      </c>
      <c r="B41" s="203">
        <v>97636</v>
      </c>
      <c r="C41" s="195" t="s">
        <v>143</v>
      </c>
      <c r="D41" s="198" t="s">
        <v>14</v>
      </c>
      <c r="E41" s="205">
        <v>201.60000000000002</v>
      </c>
      <c r="F41" s="102">
        <f t="shared" si="0"/>
        <v>23.85</v>
      </c>
      <c r="G41" s="8">
        <f t="shared" si="2"/>
        <v>29.63</v>
      </c>
      <c r="H41" s="265">
        <f t="shared" si="1"/>
        <v>5973.41</v>
      </c>
      <c r="J41" s="23">
        <v>23.85</v>
      </c>
      <c r="K41" s="93"/>
    </row>
    <row r="42" spans="1:11" s="109" customFormat="1" ht="30" x14ac:dyDescent="0.25">
      <c r="A42" s="199" t="s">
        <v>167</v>
      </c>
      <c r="B42" s="203">
        <v>97956</v>
      </c>
      <c r="C42" s="195" t="s">
        <v>144</v>
      </c>
      <c r="D42" s="198" t="s">
        <v>177</v>
      </c>
      <c r="E42" s="205">
        <v>10</v>
      </c>
      <c r="F42" s="102">
        <f t="shared" si="0"/>
        <v>1655.91</v>
      </c>
      <c r="G42" s="8">
        <f t="shared" si="2"/>
        <v>2057.14</v>
      </c>
      <c r="H42" s="265">
        <f t="shared" si="1"/>
        <v>20571.400000000001</v>
      </c>
      <c r="J42" s="23">
        <v>1655.91</v>
      </c>
      <c r="K42" s="93"/>
    </row>
    <row r="43" spans="1:11" s="109" customFormat="1" ht="45" x14ac:dyDescent="0.25">
      <c r="A43" s="199" t="s">
        <v>168</v>
      </c>
      <c r="B43" s="203">
        <v>99252</v>
      </c>
      <c r="C43" s="195" t="s">
        <v>145</v>
      </c>
      <c r="D43" s="198" t="s">
        <v>177</v>
      </c>
      <c r="E43" s="205">
        <v>2</v>
      </c>
      <c r="F43" s="102">
        <f t="shared" si="0"/>
        <v>2800.85</v>
      </c>
      <c r="G43" s="8">
        <f t="shared" si="2"/>
        <v>3479.5</v>
      </c>
      <c r="H43" s="265">
        <f t="shared" si="1"/>
        <v>6959</v>
      </c>
      <c r="J43" s="23">
        <v>2800.85</v>
      </c>
      <c r="K43" s="93"/>
    </row>
    <row r="44" spans="1:11" s="109" customFormat="1" ht="45" x14ac:dyDescent="0.25">
      <c r="A44" s="199" t="s">
        <v>169</v>
      </c>
      <c r="B44" s="203">
        <v>99280</v>
      </c>
      <c r="C44" s="195" t="s">
        <v>146</v>
      </c>
      <c r="D44" s="198" t="s">
        <v>177</v>
      </c>
      <c r="E44" s="205">
        <v>3</v>
      </c>
      <c r="F44" s="102">
        <f t="shared" si="0"/>
        <v>2146.65</v>
      </c>
      <c r="G44" s="8">
        <f t="shared" si="2"/>
        <v>2666.78</v>
      </c>
      <c r="H44" s="265">
        <f t="shared" si="1"/>
        <v>8000.34</v>
      </c>
      <c r="J44" s="23">
        <v>2146.65</v>
      </c>
      <c r="K44" s="93"/>
    </row>
    <row r="45" spans="1:11" s="109" customFormat="1" ht="45" x14ac:dyDescent="0.25">
      <c r="A45" s="199" t="s">
        <v>170</v>
      </c>
      <c r="B45" s="203">
        <v>99283</v>
      </c>
      <c r="C45" s="195" t="s">
        <v>147</v>
      </c>
      <c r="D45" s="198" t="s">
        <v>100</v>
      </c>
      <c r="E45" s="205">
        <v>0.4</v>
      </c>
      <c r="F45" s="102">
        <f t="shared" si="0"/>
        <v>1202.17</v>
      </c>
      <c r="G45" s="8">
        <f t="shared" si="2"/>
        <v>1493.46</v>
      </c>
      <c r="H45" s="265">
        <f t="shared" si="1"/>
        <v>597.38</v>
      </c>
      <c r="J45" s="23">
        <v>1202.17</v>
      </c>
      <c r="K45" s="93"/>
    </row>
    <row r="46" spans="1:11" s="109" customFormat="1" ht="30" x14ac:dyDescent="0.25">
      <c r="A46" s="199" t="s">
        <v>171</v>
      </c>
      <c r="B46" s="203">
        <v>100323</v>
      </c>
      <c r="C46" s="195" t="s">
        <v>148</v>
      </c>
      <c r="D46" s="198" t="s">
        <v>68</v>
      </c>
      <c r="E46" s="205">
        <v>22.8</v>
      </c>
      <c r="F46" s="102">
        <f t="shared" si="0"/>
        <v>260.3</v>
      </c>
      <c r="G46" s="8">
        <f t="shared" si="2"/>
        <v>323.37</v>
      </c>
      <c r="H46" s="265">
        <f t="shared" si="1"/>
        <v>7372.84</v>
      </c>
      <c r="J46" s="23">
        <v>260.3</v>
      </c>
      <c r="K46" s="93"/>
    </row>
    <row r="47" spans="1:11" s="109" customFormat="1" ht="60" x14ac:dyDescent="0.25">
      <c r="A47" s="199" t="s">
        <v>172</v>
      </c>
      <c r="B47" s="203">
        <v>100978</v>
      </c>
      <c r="C47" s="195" t="s">
        <v>149</v>
      </c>
      <c r="D47" s="198" t="s">
        <v>68</v>
      </c>
      <c r="E47" s="205">
        <v>264.72000000000003</v>
      </c>
      <c r="F47" s="102">
        <f t="shared" si="0"/>
        <v>7.2</v>
      </c>
      <c r="G47" s="8">
        <f t="shared" si="2"/>
        <v>8.94</v>
      </c>
      <c r="H47" s="265">
        <f t="shared" si="1"/>
        <v>2366.6</v>
      </c>
      <c r="J47" s="23">
        <v>7.2</v>
      </c>
      <c r="K47" s="93"/>
    </row>
    <row r="48" spans="1:11" s="109" customFormat="1" ht="30" x14ac:dyDescent="0.25">
      <c r="A48" s="199" t="s">
        <v>173</v>
      </c>
      <c r="B48" s="203">
        <v>101616</v>
      </c>
      <c r="C48" s="195" t="s">
        <v>150</v>
      </c>
      <c r="D48" s="198" t="s">
        <v>14</v>
      </c>
      <c r="E48" s="205">
        <v>201.60000000000002</v>
      </c>
      <c r="F48" s="102">
        <f t="shared" si="0"/>
        <v>6.94</v>
      </c>
      <c r="G48" s="8">
        <f t="shared" si="2"/>
        <v>8.6199999999999992</v>
      </c>
      <c r="H48" s="265">
        <f t="shared" si="1"/>
        <v>1737.79</v>
      </c>
      <c r="J48" s="23">
        <v>6.94</v>
      </c>
      <c r="K48" s="93"/>
    </row>
    <row r="49" spans="1:11" s="109" customFormat="1" ht="45" x14ac:dyDescent="0.25">
      <c r="A49" s="199" t="s">
        <v>174</v>
      </c>
      <c r="B49" s="203" t="s">
        <v>154</v>
      </c>
      <c r="C49" s="195" t="s">
        <v>151</v>
      </c>
      <c r="D49" s="198" t="s">
        <v>68</v>
      </c>
      <c r="E49" s="205">
        <v>40.319999999999993</v>
      </c>
      <c r="F49" s="102">
        <f t="shared" si="0"/>
        <v>231.16</v>
      </c>
      <c r="G49" s="8">
        <f t="shared" si="2"/>
        <v>287.17</v>
      </c>
      <c r="H49" s="265">
        <f t="shared" si="1"/>
        <v>11578.69</v>
      </c>
      <c r="J49" s="23">
        <v>231.16</v>
      </c>
      <c r="K49" s="93"/>
    </row>
    <row r="50" spans="1:11" s="109" customFormat="1" ht="45" x14ac:dyDescent="0.25">
      <c r="A50" s="199" t="s">
        <v>175</v>
      </c>
      <c r="B50" s="203" t="s">
        <v>155</v>
      </c>
      <c r="C50" s="195" t="s">
        <v>152</v>
      </c>
      <c r="D50" s="198" t="s">
        <v>178</v>
      </c>
      <c r="E50" s="205">
        <v>5</v>
      </c>
      <c r="F50" s="102">
        <f t="shared" si="0"/>
        <v>664.78</v>
      </c>
      <c r="G50" s="8">
        <f t="shared" si="2"/>
        <v>825.86</v>
      </c>
      <c r="H50" s="265">
        <f t="shared" si="1"/>
        <v>4129.3</v>
      </c>
      <c r="J50" s="23">
        <v>664.78</v>
      </c>
      <c r="K50" s="93"/>
    </row>
    <row r="51" spans="1:11" s="109" customFormat="1" ht="45.75" thickBot="1" x14ac:dyDescent="0.3">
      <c r="A51" s="266" t="s">
        <v>176</v>
      </c>
      <c r="B51" s="267" t="s">
        <v>156</v>
      </c>
      <c r="C51" s="268" t="s">
        <v>153</v>
      </c>
      <c r="D51" s="269" t="s">
        <v>68</v>
      </c>
      <c r="E51" s="270">
        <v>488.91</v>
      </c>
      <c r="F51" s="127">
        <f t="shared" si="0"/>
        <v>21.95</v>
      </c>
      <c r="G51" s="128">
        <f>ROUND((ROUND(J51-J51*H$7,2)*(1+H$6)),2)</f>
        <v>25.64</v>
      </c>
      <c r="H51" s="271">
        <f t="shared" si="1"/>
        <v>12535.65</v>
      </c>
      <c r="J51" s="23">
        <v>21.95</v>
      </c>
      <c r="K51" s="93"/>
    </row>
  </sheetData>
  <sheetProtection password="E0DD" sheet="1" selectLockedCells="1" autoFilter="0"/>
  <protectedRanges>
    <protectedRange algorithmName="SHA-512" hashValue="imIViuRi2NnEXGNHFICOyCD6zDTpVqOmumaIHSQyYdTNWXwOWBGWQlVDsDPrmmL/QQyUG9YwFb62Tffokj8UUw==" saltValue="u7laIWKQlI5wXMHA8R+6GA==" spinCount="100000" sqref="A7" name="Intervalo3"/>
    <protectedRange algorithmName="SHA-512" hashValue="rtssY/sHYn1ndJ7yoSBfD/3TRXRl2ItQgemQlHK8zbrc5ZHU47x9hCbPVDO/KkR41zovKVl992gEYfZRZlQzkg==" saltValue="/d/um3CzxPiz8ZtHG0wtwQ==" spinCount="100000" sqref="A1:H6" name="Intervalo2"/>
    <protectedRange algorithmName="SHA-512" hashValue="2/WNC7/BcjsLwALCIElqHsVWWIWi50bI54V4vHBTEMNxwB+yNCxDqnNdcD/3xmyOx+9RItDtNCxOEktV46TW8w==" saltValue="hobpbENciaQWkzmLSvGPOA==" spinCount="100000" sqref="L8 E8:H9 L10:L18 A8:D13 B14:D18 F10:H19 F21:H23 A14:A19 F25:H30 F32:H51" name="Intervalo1"/>
  </protectedRanges>
  <mergeCells count="10">
    <mergeCell ref="F6:G6"/>
    <mergeCell ref="A9:G9"/>
    <mergeCell ref="A1:H1"/>
    <mergeCell ref="A2:H2"/>
    <mergeCell ref="A3:H3"/>
    <mergeCell ref="A4:H4"/>
    <mergeCell ref="A5:C6"/>
    <mergeCell ref="D5:E6"/>
    <mergeCell ref="F5:G5"/>
    <mergeCell ref="A7:G7"/>
  </mergeCells>
  <printOptions horizontalCentered="1"/>
  <pageMargins left="0.39370078740157483" right="0.51181102362204722" top="0.31496062992125984" bottom="0.31496062992125984" header="0" footer="0"/>
  <pageSetup paperSize="9" scale="66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zoomScale="145" zoomScaleNormal="145" workbookViewId="0">
      <pane ySplit="6" topLeftCell="A7" activePane="bottomLeft" state="frozen"/>
      <selection pane="bottomLeft" activeCell="C14" sqref="C14"/>
    </sheetView>
  </sheetViews>
  <sheetFormatPr defaultColWidth="14.42578125" defaultRowHeight="15" customHeight="1" x14ac:dyDescent="0.25"/>
  <cols>
    <col min="1" max="1" width="81.7109375" customWidth="1"/>
    <col min="2" max="2" width="8.5703125" customWidth="1"/>
    <col min="3" max="3" width="10.5703125" customWidth="1"/>
    <col min="4" max="26" width="8.42578125" customWidth="1"/>
  </cols>
  <sheetData>
    <row r="1" spans="1:26" ht="18.75" customHeight="1" x14ac:dyDescent="0.25">
      <c r="A1" s="154" t="s">
        <v>0</v>
      </c>
      <c r="B1" s="139"/>
      <c r="C1" s="14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8.75" customHeight="1" x14ac:dyDescent="0.25">
      <c r="A2" s="155" t="s">
        <v>1</v>
      </c>
      <c r="B2" s="149"/>
      <c r="C2" s="15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5" customHeight="1" x14ac:dyDescent="0.25">
      <c r="A3" s="156" t="s">
        <v>2</v>
      </c>
      <c r="B3" s="157"/>
      <c r="C3" s="158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 customHeight="1" x14ac:dyDescent="0.25">
      <c r="A4" s="159" t="s">
        <v>29</v>
      </c>
      <c r="B4" s="152"/>
      <c r="C4" s="153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5.75" customHeight="1" x14ac:dyDescent="0.25">
      <c r="A5" s="151" t="s">
        <v>30</v>
      </c>
      <c r="B5" s="152"/>
      <c r="C5" s="153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2.75" customHeight="1" x14ac:dyDescent="0.25">
      <c r="A6" s="10" t="s">
        <v>31</v>
      </c>
      <c r="B6" s="10" t="s">
        <v>32</v>
      </c>
      <c r="C6" s="10" t="s">
        <v>33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2.75" customHeight="1" x14ac:dyDescent="0.25">
      <c r="A7" s="11" t="s">
        <v>34</v>
      </c>
      <c r="B7" s="11" t="s">
        <v>35</v>
      </c>
      <c r="C7" s="24">
        <v>4.2999999999999997E-2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.75" customHeight="1" x14ac:dyDescent="0.25">
      <c r="A8" s="11" t="s">
        <v>36</v>
      </c>
      <c r="B8" s="11" t="s">
        <v>37</v>
      </c>
      <c r="C8" s="25">
        <v>7.4000000000000003E-3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2.75" customHeight="1" x14ac:dyDescent="0.25">
      <c r="A9" s="11" t="s">
        <v>38</v>
      </c>
      <c r="B9" s="11" t="s">
        <v>39</v>
      </c>
      <c r="C9" s="25">
        <v>6.7999999999999996E-3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2.75" customHeight="1" x14ac:dyDescent="0.25">
      <c r="A10" s="11" t="s">
        <v>40</v>
      </c>
      <c r="B10" s="11" t="s">
        <v>41</v>
      </c>
      <c r="C10" s="25">
        <v>1.21E-2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2.75" customHeight="1" x14ac:dyDescent="0.25">
      <c r="A11" s="11" t="s">
        <v>42</v>
      </c>
      <c r="B11" s="11" t="s">
        <v>43</v>
      </c>
      <c r="C11" s="25">
        <v>8.3799999999999999E-2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.75" customHeight="1" x14ac:dyDescent="0.25">
      <c r="A12" s="11" t="s">
        <v>44</v>
      </c>
      <c r="B12" s="11" t="s">
        <v>45</v>
      </c>
      <c r="C12" s="25">
        <v>3.6499999999999998E-2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 x14ac:dyDescent="0.25">
      <c r="A13" s="11" t="s">
        <v>46</v>
      </c>
      <c r="B13" s="11" t="s">
        <v>47</v>
      </c>
      <c r="C13" s="25">
        <v>0.03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 x14ac:dyDescent="0.25">
      <c r="A14" s="11" t="s">
        <v>48</v>
      </c>
      <c r="B14" s="11" t="s">
        <v>49</v>
      </c>
      <c r="C14" s="25">
        <v>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 x14ac:dyDescent="0.25">
      <c r="A15" s="11" t="s">
        <v>50</v>
      </c>
      <c r="B15" s="11" t="s">
        <v>51</v>
      </c>
      <c r="C15" s="12">
        <f>(ROUND((((1+C7+C8+C9)*(1+C10)*(1+C11)/(1-(C12+C13)))-1),4))</f>
        <v>0.24229999999999999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 x14ac:dyDescent="0.25">
      <c r="A16" s="13" t="s">
        <v>4</v>
      </c>
      <c r="B16" s="13" t="s">
        <v>52</v>
      </c>
      <c r="C16" s="14">
        <f>(ROUND((((1+C7+C8+C9)*(1+C10)*(1+C11)/(1-(C12+C13+C14)))-1),4))</f>
        <v>0.24229999999999999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4.25" customHeight="1" x14ac:dyDescent="0.25">
      <c r="A17" s="148"/>
      <c r="B17" s="149"/>
      <c r="C17" s="150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151" t="s">
        <v>53</v>
      </c>
      <c r="B18" s="152"/>
      <c r="C18" s="15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 customHeight="1" x14ac:dyDescent="0.25">
      <c r="A19" s="10" t="s">
        <v>31</v>
      </c>
      <c r="B19" s="10" t="s">
        <v>32</v>
      </c>
      <c r="C19" s="15" t="s">
        <v>33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2.75" customHeight="1" x14ac:dyDescent="0.25">
      <c r="A20" s="11" t="s">
        <v>34</v>
      </c>
      <c r="B20" s="11" t="s">
        <v>35</v>
      </c>
      <c r="C20" s="25">
        <v>4.4900000000000002E-2</v>
      </c>
      <c r="D20" s="9"/>
      <c r="E20" s="17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2.75" customHeight="1" x14ac:dyDescent="0.25">
      <c r="A21" s="11" t="s">
        <v>36</v>
      </c>
      <c r="B21" s="11" t="s">
        <v>37</v>
      </c>
      <c r="C21" s="25">
        <v>7.7999999999999996E-3</v>
      </c>
      <c r="D21" s="9"/>
      <c r="E21" s="17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2.75" customHeight="1" x14ac:dyDescent="0.25">
      <c r="A22" s="11" t="s">
        <v>38</v>
      </c>
      <c r="B22" s="11" t="s">
        <v>39</v>
      </c>
      <c r="C22" s="25">
        <v>8.8999999999999999E-3</v>
      </c>
      <c r="D22" s="9"/>
      <c r="E22" s="17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2.75" customHeight="1" x14ac:dyDescent="0.25">
      <c r="A23" s="11" t="s">
        <v>40</v>
      </c>
      <c r="B23" s="11" t="s">
        <v>41</v>
      </c>
      <c r="C23" s="25">
        <v>8.5000000000000006E-3</v>
      </c>
      <c r="D23" s="9"/>
      <c r="E23" s="17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2.75" customHeight="1" x14ac:dyDescent="0.25">
      <c r="A24" s="11" t="s">
        <v>42</v>
      </c>
      <c r="B24" s="11" t="s">
        <v>43</v>
      </c>
      <c r="C24" s="25">
        <v>5.11E-2</v>
      </c>
      <c r="D24" s="9"/>
      <c r="E24" s="17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2.75" customHeight="1" x14ac:dyDescent="0.25">
      <c r="A25" s="11" t="s">
        <v>44</v>
      </c>
      <c r="B25" s="11" t="s">
        <v>45</v>
      </c>
      <c r="C25" s="25">
        <v>3.6499999999999998E-2</v>
      </c>
      <c r="D25" s="9"/>
      <c r="E25" s="17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2.75" customHeight="1" x14ac:dyDescent="0.25">
      <c r="A26" s="11" t="s">
        <v>46</v>
      </c>
      <c r="B26" s="11" t="s">
        <v>47</v>
      </c>
      <c r="C26" s="25">
        <v>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2.75" customHeight="1" x14ac:dyDescent="0.25">
      <c r="A27" s="11" t="s">
        <v>48</v>
      </c>
      <c r="B27" s="11" t="s">
        <v>49</v>
      </c>
      <c r="C27" s="25">
        <v>0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2.75" customHeight="1" x14ac:dyDescent="0.25">
      <c r="A28" s="11" t="s">
        <v>50</v>
      </c>
      <c r="B28" s="11" t="s">
        <v>51</v>
      </c>
      <c r="C28" s="12">
        <f>(ROUND((((1+C20+C21+C22)*(1+C23)*(1+C24)/(1-(C25+C26)))-1),4))</f>
        <v>0.16800000000000001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2.75" customHeight="1" x14ac:dyDescent="0.25">
      <c r="A29" s="13" t="s">
        <v>5</v>
      </c>
      <c r="B29" s="13" t="s">
        <v>54</v>
      </c>
      <c r="C29" s="14">
        <f>(ROUND((((1+C20+C21+C22)*(1+C23)*(1+C24)/(1-(C25+C26+C27)))-1),4))</f>
        <v>0.16800000000000001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 x14ac:dyDescent="0.25">
      <c r="A30" s="9"/>
      <c r="B30" s="18"/>
      <c r="C30" s="1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2.75" customHeight="1" x14ac:dyDescent="0.25">
      <c r="A31" s="9"/>
      <c r="B31" s="18"/>
      <c r="C31" s="1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2.75" customHeight="1" x14ac:dyDescent="0.25">
      <c r="A32" s="9"/>
      <c r="B32" s="18"/>
      <c r="C32" s="1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2.75" customHeight="1" x14ac:dyDescent="0.25">
      <c r="A33" s="9"/>
      <c r="B33" s="18"/>
      <c r="C33" s="1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2.75" customHeight="1" x14ac:dyDescent="0.25">
      <c r="A34" s="9"/>
      <c r="B34" s="18"/>
      <c r="C34" s="1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2.75" customHeight="1" x14ac:dyDescent="0.25">
      <c r="A35" s="9"/>
      <c r="B35" s="18"/>
      <c r="C35" s="1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2.75" customHeight="1" x14ac:dyDescent="0.25">
      <c r="A36" s="9"/>
      <c r="B36" s="18"/>
      <c r="C36" s="1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2.75" customHeight="1" x14ac:dyDescent="0.25">
      <c r="A37" s="9"/>
      <c r="B37" s="18"/>
      <c r="C37" s="1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2.75" customHeight="1" x14ac:dyDescent="0.25">
      <c r="A38" s="9"/>
      <c r="B38" s="18"/>
      <c r="C38" s="18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2.75" customHeight="1" x14ac:dyDescent="0.25">
      <c r="A39" s="9"/>
      <c r="B39" s="18"/>
      <c r="C39" s="1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2.75" customHeight="1" x14ac:dyDescent="0.25">
      <c r="A40" s="9"/>
      <c r="B40" s="18"/>
      <c r="C40" s="18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2.75" customHeight="1" x14ac:dyDescent="0.25">
      <c r="A41" s="9"/>
      <c r="B41" s="18"/>
      <c r="C41" s="1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2.75" customHeight="1" x14ac:dyDescent="0.25">
      <c r="A42" s="9"/>
      <c r="B42" s="18"/>
      <c r="C42" s="1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2.75" customHeight="1" x14ac:dyDescent="0.25">
      <c r="A43" s="9"/>
      <c r="B43" s="18"/>
      <c r="C43" s="1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2.75" customHeight="1" x14ac:dyDescent="0.25">
      <c r="A44" s="9"/>
      <c r="B44" s="18"/>
      <c r="C44" s="1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2.75" customHeight="1" x14ac:dyDescent="0.25">
      <c r="A45" s="9"/>
      <c r="B45" s="18"/>
      <c r="C45" s="18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2.75" customHeight="1" x14ac:dyDescent="0.25">
      <c r="A46" s="9"/>
      <c r="B46" s="18"/>
      <c r="C46" s="18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2.75" customHeight="1" x14ac:dyDescent="0.25">
      <c r="A47" s="9"/>
      <c r="B47" s="18"/>
      <c r="C47" s="18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2.75" customHeight="1" x14ac:dyDescent="0.25">
      <c r="A48" s="9"/>
      <c r="B48" s="18"/>
      <c r="C48" s="18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2.75" customHeight="1" x14ac:dyDescent="0.25">
      <c r="A49" s="9"/>
      <c r="B49" s="18"/>
      <c r="C49" s="18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2.75" customHeight="1" x14ac:dyDescent="0.25">
      <c r="A50" s="9"/>
      <c r="B50" s="18"/>
      <c r="C50" s="18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2.75" customHeight="1" x14ac:dyDescent="0.25">
      <c r="A51" s="9"/>
      <c r="B51" s="18"/>
      <c r="C51" s="18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2.75" customHeight="1" x14ac:dyDescent="0.25">
      <c r="A52" s="9"/>
      <c r="B52" s="18"/>
      <c r="C52" s="18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2.75" customHeight="1" x14ac:dyDescent="0.25">
      <c r="A53" s="9"/>
      <c r="B53" s="18"/>
      <c r="C53" s="18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2.75" customHeight="1" x14ac:dyDescent="0.25">
      <c r="A54" s="9"/>
      <c r="B54" s="18"/>
      <c r="C54" s="18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2.75" customHeight="1" x14ac:dyDescent="0.25">
      <c r="A55" s="9"/>
      <c r="B55" s="18"/>
      <c r="C55" s="18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2.75" customHeight="1" x14ac:dyDescent="0.25">
      <c r="A56" s="9"/>
      <c r="B56" s="18"/>
      <c r="C56" s="18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2.75" customHeight="1" x14ac:dyDescent="0.25">
      <c r="A57" s="9"/>
      <c r="B57" s="18"/>
      <c r="C57" s="18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2.75" customHeight="1" x14ac:dyDescent="0.25">
      <c r="A58" s="9"/>
      <c r="B58" s="18"/>
      <c r="C58" s="18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2.75" customHeight="1" x14ac:dyDescent="0.25">
      <c r="A59" s="9"/>
      <c r="B59" s="18"/>
      <c r="C59" s="18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2.75" customHeight="1" x14ac:dyDescent="0.25">
      <c r="A60" s="9"/>
      <c r="B60" s="18"/>
      <c r="C60" s="18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2.75" customHeight="1" x14ac:dyDescent="0.25">
      <c r="A61" s="9"/>
      <c r="B61" s="18"/>
      <c r="C61" s="18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2.75" customHeight="1" x14ac:dyDescent="0.25">
      <c r="A62" s="9"/>
      <c r="B62" s="18"/>
      <c r="C62" s="18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2.75" customHeight="1" x14ac:dyDescent="0.25">
      <c r="A63" s="9"/>
      <c r="B63" s="18"/>
      <c r="C63" s="18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2.75" customHeight="1" x14ac:dyDescent="0.25">
      <c r="A64" s="9"/>
      <c r="B64" s="18"/>
      <c r="C64" s="18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2.75" customHeight="1" x14ac:dyDescent="0.25">
      <c r="A65" s="9"/>
      <c r="B65" s="18"/>
      <c r="C65" s="18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2.75" customHeight="1" x14ac:dyDescent="0.25">
      <c r="A66" s="9"/>
      <c r="B66" s="18"/>
      <c r="C66" s="18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2.75" customHeight="1" x14ac:dyDescent="0.25">
      <c r="A67" s="9"/>
      <c r="B67" s="18"/>
      <c r="C67" s="18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2.75" customHeight="1" x14ac:dyDescent="0.25">
      <c r="A68" s="9"/>
      <c r="B68" s="18"/>
      <c r="C68" s="18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2.75" customHeight="1" x14ac:dyDescent="0.25">
      <c r="A69" s="9"/>
      <c r="B69" s="18"/>
      <c r="C69" s="18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2.75" customHeight="1" x14ac:dyDescent="0.25">
      <c r="A70" s="9"/>
      <c r="B70" s="18"/>
      <c r="C70" s="18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2.75" customHeight="1" x14ac:dyDescent="0.25">
      <c r="A71" s="9"/>
      <c r="B71" s="18"/>
      <c r="C71" s="18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2.75" customHeight="1" x14ac:dyDescent="0.25">
      <c r="A72" s="9"/>
      <c r="B72" s="18"/>
      <c r="C72" s="18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2.75" customHeight="1" x14ac:dyDescent="0.25">
      <c r="A73" s="9"/>
      <c r="B73" s="18"/>
      <c r="C73" s="18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2.75" customHeight="1" x14ac:dyDescent="0.25">
      <c r="A74" s="9"/>
      <c r="B74" s="18"/>
      <c r="C74" s="18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2.75" customHeight="1" x14ac:dyDescent="0.25">
      <c r="A75" s="9"/>
      <c r="B75" s="18"/>
      <c r="C75" s="18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2.75" customHeight="1" x14ac:dyDescent="0.25">
      <c r="A76" s="9"/>
      <c r="B76" s="18"/>
      <c r="C76" s="18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2.75" customHeight="1" x14ac:dyDescent="0.25">
      <c r="A77" s="9"/>
      <c r="B77" s="18"/>
      <c r="C77" s="18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2.75" customHeight="1" x14ac:dyDescent="0.25">
      <c r="A78" s="9"/>
      <c r="B78" s="18"/>
      <c r="C78" s="18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2.75" customHeight="1" x14ac:dyDescent="0.25">
      <c r="A79" s="9"/>
      <c r="B79" s="18"/>
      <c r="C79" s="18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2.75" customHeight="1" x14ac:dyDescent="0.25">
      <c r="A80" s="9"/>
      <c r="B80" s="18"/>
      <c r="C80" s="18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2.75" customHeight="1" x14ac:dyDescent="0.25">
      <c r="A81" s="9"/>
      <c r="B81" s="18"/>
      <c r="C81" s="18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2.75" customHeight="1" x14ac:dyDescent="0.25">
      <c r="A82" s="9"/>
      <c r="B82" s="18"/>
      <c r="C82" s="1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2.75" customHeight="1" x14ac:dyDescent="0.25">
      <c r="A83" s="9"/>
      <c r="B83" s="18"/>
      <c r="C83" s="18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2.75" customHeight="1" x14ac:dyDescent="0.25">
      <c r="A84" s="9"/>
      <c r="B84" s="18"/>
      <c r="C84" s="18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2.75" customHeight="1" x14ac:dyDescent="0.25">
      <c r="A85" s="9"/>
      <c r="B85" s="18"/>
      <c r="C85" s="18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2.75" customHeight="1" x14ac:dyDescent="0.25">
      <c r="A86" s="9"/>
      <c r="B86" s="18"/>
      <c r="C86" s="18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2.75" customHeight="1" x14ac:dyDescent="0.25">
      <c r="A87" s="9"/>
      <c r="B87" s="18"/>
      <c r="C87" s="18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2.75" customHeight="1" x14ac:dyDescent="0.25">
      <c r="A88" s="9"/>
      <c r="B88" s="18"/>
      <c r="C88" s="18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2.75" customHeight="1" x14ac:dyDescent="0.25">
      <c r="A89" s="9"/>
      <c r="B89" s="18"/>
      <c r="C89" s="18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2.75" customHeight="1" x14ac:dyDescent="0.25">
      <c r="A90" s="9"/>
      <c r="B90" s="18"/>
      <c r="C90" s="18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2.75" customHeight="1" x14ac:dyDescent="0.25">
      <c r="A91" s="9"/>
      <c r="B91" s="18"/>
      <c r="C91" s="18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2.75" customHeight="1" x14ac:dyDescent="0.25">
      <c r="A92" s="9"/>
      <c r="B92" s="18"/>
      <c r="C92" s="18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2.75" customHeight="1" x14ac:dyDescent="0.25">
      <c r="A93" s="9"/>
      <c r="B93" s="18"/>
      <c r="C93" s="18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2.75" customHeight="1" x14ac:dyDescent="0.25">
      <c r="A94" s="9"/>
      <c r="B94" s="18"/>
      <c r="C94" s="18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2.75" customHeight="1" x14ac:dyDescent="0.25">
      <c r="A95" s="9"/>
      <c r="B95" s="18"/>
      <c r="C95" s="18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2.75" customHeight="1" x14ac:dyDescent="0.25">
      <c r="A96" s="9"/>
      <c r="B96" s="18"/>
      <c r="C96" s="18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2.75" customHeight="1" x14ac:dyDescent="0.25">
      <c r="A97" s="9"/>
      <c r="B97" s="18"/>
      <c r="C97" s="18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2.75" customHeight="1" x14ac:dyDescent="0.25">
      <c r="A98" s="9"/>
      <c r="B98" s="18"/>
      <c r="C98" s="18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2.75" customHeight="1" x14ac:dyDescent="0.25">
      <c r="A99" s="9"/>
      <c r="B99" s="18"/>
      <c r="C99" s="18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2.75" customHeight="1" x14ac:dyDescent="0.25">
      <c r="A100" s="9"/>
      <c r="B100" s="18"/>
      <c r="C100" s="18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2.75" customHeight="1" x14ac:dyDescent="0.25">
      <c r="A101" s="9"/>
      <c r="B101" s="18"/>
      <c r="C101" s="18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2.75" customHeight="1" x14ac:dyDescent="0.25">
      <c r="A102" s="9"/>
      <c r="B102" s="18"/>
      <c r="C102" s="18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2.75" customHeight="1" x14ac:dyDescent="0.25">
      <c r="A103" s="9"/>
      <c r="B103" s="18"/>
      <c r="C103" s="18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2.75" customHeight="1" x14ac:dyDescent="0.25">
      <c r="A104" s="9"/>
      <c r="B104" s="18"/>
      <c r="C104" s="18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2.75" customHeight="1" x14ac:dyDescent="0.25">
      <c r="A105" s="9"/>
      <c r="B105" s="18"/>
      <c r="C105" s="18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2.75" customHeight="1" x14ac:dyDescent="0.25">
      <c r="A106" s="9"/>
      <c r="B106" s="18"/>
      <c r="C106" s="18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2.75" customHeight="1" x14ac:dyDescent="0.25">
      <c r="A107" s="9"/>
      <c r="B107" s="18"/>
      <c r="C107" s="18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2.75" customHeight="1" x14ac:dyDescent="0.25">
      <c r="A108" s="9"/>
      <c r="B108" s="18"/>
      <c r="C108" s="18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2.75" customHeight="1" x14ac:dyDescent="0.25">
      <c r="A109" s="9"/>
      <c r="B109" s="18"/>
      <c r="C109" s="18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2.75" customHeight="1" x14ac:dyDescent="0.25">
      <c r="A110" s="9"/>
      <c r="B110" s="18"/>
      <c r="C110" s="18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2.75" customHeight="1" x14ac:dyDescent="0.25">
      <c r="A111" s="9"/>
      <c r="B111" s="18"/>
      <c r="C111" s="18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2.75" customHeight="1" x14ac:dyDescent="0.25">
      <c r="A112" s="9"/>
      <c r="B112" s="18"/>
      <c r="C112" s="18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2.75" customHeight="1" x14ac:dyDescent="0.25">
      <c r="A113" s="9"/>
      <c r="B113" s="18"/>
      <c r="C113" s="18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2.75" customHeight="1" x14ac:dyDescent="0.25">
      <c r="A114" s="9"/>
      <c r="B114" s="18"/>
      <c r="C114" s="18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2.75" customHeight="1" x14ac:dyDescent="0.25">
      <c r="A115" s="9"/>
      <c r="B115" s="18"/>
      <c r="C115" s="18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2.75" customHeight="1" x14ac:dyDescent="0.25">
      <c r="A116" s="9"/>
      <c r="B116" s="18"/>
      <c r="C116" s="18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2.75" customHeight="1" x14ac:dyDescent="0.25">
      <c r="A117" s="9"/>
      <c r="B117" s="18"/>
      <c r="C117" s="18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2.75" customHeight="1" x14ac:dyDescent="0.25">
      <c r="A118" s="9"/>
      <c r="B118" s="18"/>
      <c r="C118" s="18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2.75" customHeight="1" x14ac:dyDescent="0.25">
      <c r="A119" s="9"/>
      <c r="B119" s="18"/>
      <c r="C119" s="18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2.75" customHeight="1" x14ac:dyDescent="0.25">
      <c r="A120" s="9"/>
      <c r="B120" s="18"/>
      <c r="C120" s="18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2.75" customHeight="1" x14ac:dyDescent="0.25">
      <c r="A121" s="9"/>
      <c r="B121" s="18"/>
      <c r="C121" s="18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2.75" customHeight="1" x14ac:dyDescent="0.25">
      <c r="A122" s="9"/>
      <c r="B122" s="18"/>
      <c r="C122" s="18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2.75" customHeight="1" x14ac:dyDescent="0.25">
      <c r="A123" s="9"/>
      <c r="B123" s="18"/>
      <c r="C123" s="18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2.75" customHeight="1" x14ac:dyDescent="0.25">
      <c r="A124" s="9"/>
      <c r="B124" s="18"/>
      <c r="C124" s="18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2.75" customHeight="1" x14ac:dyDescent="0.25">
      <c r="A125" s="9"/>
      <c r="B125" s="18"/>
      <c r="C125" s="18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2.75" customHeight="1" x14ac:dyDescent="0.25">
      <c r="A126" s="9"/>
      <c r="B126" s="18"/>
      <c r="C126" s="18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2.75" customHeight="1" x14ac:dyDescent="0.25">
      <c r="A127" s="9"/>
      <c r="B127" s="18"/>
      <c r="C127" s="18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2.75" customHeight="1" x14ac:dyDescent="0.25">
      <c r="A128" s="9"/>
      <c r="B128" s="18"/>
      <c r="C128" s="18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2.75" customHeight="1" x14ac:dyDescent="0.25">
      <c r="A129" s="9"/>
      <c r="B129" s="18"/>
      <c r="C129" s="18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2.75" customHeight="1" x14ac:dyDescent="0.25">
      <c r="A130" s="9"/>
      <c r="B130" s="18"/>
      <c r="C130" s="18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2.75" customHeight="1" x14ac:dyDescent="0.25">
      <c r="A131" s="9"/>
      <c r="B131" s="18"/>
      <c r="C131" s="18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2.75" customHeight="1" x14ac:dyDescent="0.25">
      <c r="A132" s="9"/>
      <c r="B132" s="18"/>
      <c r="C132" s="18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2.75" customHeight="1" x14ac:dyDescent="0.25">
      <c r="A133" s="9"/>
      <c r="B133" s="18"/>
      <c r="C133" s="18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2.75" customHeight="1" x14ac:dyDescent="0.25">
      <c r="A134" s="9"/>
      <c r="B134" s="18"/>
      <c r="C134" s="18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2.75" customHeight="1" x14ac:dyDescent="0.25">
      <c r="A135" s="9"/>
      <c r="B135" s="18"/>
      <c r="C135" s="18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2.75" customHeight="1" x14ac:dyDescent="0.25">
      <c r="A136" s="9"/>
      <c r="B136" s="18"/>
      <c r="C136" s="18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2.75" customHeight="1" x14ac:dyDescent="0.25">
      <c r="A137" s="9"/>
      <c r="B137" s="18"/>
      <c r="C137" s="18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2.75" customHeight="1" x14ac:dyDescent="0.25">
      <c r="A138" s="9"/>
      <c r="B138" s="18"/>
      <c r="C138" s="18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2.75" customHeight="1" x14ac:dyDescent="0.25">
      <c r="A139" s="9"/>
      <c r="B139" s="18"/>
      <c r="C139" s="18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2.75" customHeight="1" x14ac:dyDescent="0.25">
      <c r="A140" s="9"/>
      <c r="B140" s="18"/>
      <c r="C140" s="18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2.75" customHeight="1" x14ac:dyDescent="0.25">
      <c r="A141" s="9"/>
      <c r="B141" s="18"/>
      <c r="C141" s="18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2.75" customHeight="1" x14ac:dyDescent="0.25">
      <c r="A142" s="9"/>
      <c r="B142" s="18"/>
      <c r="C142" s="18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2.75" customHeight="1" x14ac:dyDescent="0.25">
      <c r="A143" s="9"/>
      <c r="B143" s="18"/>
      <c r="C143" s="18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2.75" customHeight="1" x14ac:dyDescent="0.25">
      <c r="A144" s="9"/>
      <c r="B144" s="18"/>
      <c r="C144" s="18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2.75" customHeight="1" x14ac:dyDescent="0.25">
      <c r="A145" s="9"/>
      <c r="B145" s="18"/>
      <c r="C145" s="18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2.75" customHeight="1" x14ac:dyDescent="0.25">
      <c r="A146" s="9"/>
      <c r="B146" s="18"/>
      <c r="C146" s="18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2.75" customHeight="1" x14ac:dyDescent="0.25">
      <c r="A147" s="9"/>
      <c r="B147" s="18"/>
      <c r="C147" s="18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2.75" customHeight="1" x14ac:dyDescent="0.25">
      <c r="A148" s="9"/>
      <c r="B148" s="18"/>
      <c r="C148" s="18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2.75" customHeight="1" x14ac:dyDescent="0.25">
      <c r="A149" s="9"/>
      <c r="B149" s="18"/>
      <c r="C149" s="18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2.75" customHeight="1" x14ac:dyDescent="0.25">
      <c r="A150" s="9"/>
      <c r="B150" s="18"/>
      <c r="C150" s="18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2.75" customHeight="1" x14ac:dyDescent="0.25">
      <c r="A151" s="9"/>
      <c r="B151" s="18"/>
      <c r="C151" s="18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2.75" customHeight="1" x14ac:dyDescent="0.25">
      <c r="A152" s="9"/>
      <c r="B152" s="18"/>
      <c r="C152" s="18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2.75" customHeight="1" x14ac:dyDescent="0.25">
      <c r="A153" s="9"/>
      <c r="B153" s="18"/>
      <c r="C153" s="18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2.75" customHeight="1" x14ac:dyDescent="0.25">
      <c r="A154" s="9"/>
      <c r="B154" s="18"/>
      <c r="C154" s="18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2.75" customHeight="1" x14ac:dyDescent="0.25">
      <c r="A155" s="9"/>
      <c r="B155" s="18"/>
      <c r="C155" s="18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2.75" customHeight="1" x14ac:dyDescent="0.25">
      <c r="A156" s="9"/>
      <c r="B156" s="18"/>
      <c r="C156" s="18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2.75" customHeight="1" x14ac:dyDescent="0.25">
      <c r="A157" s="9"/>
      <c r="B157" s="18"/>
      <c r="C157" s="18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2.75" customHeight="1" x14ac:dyDescent="0.25">
      <c r="A158" s="9"/>
      <c r="B158" s="18"/>
      <c r="C158" s="18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2.75" customHeight="1" x14ac:dyDescent="0.25">
      <c r="A159" s="9"/>
      <c r="B159" s="18"/>
      <c r="C159" s="18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2.75" customHeight="1" x14ac:dyDescent="0.25">
      <c r="A160" s="9"/>
      <c r="B160" s="18"/>
      <c r="C160" s="18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2.75" customHeight="1" x14ac:dyDescent="0.25">
      <c r="A161" s="9"/>
      <c r="B161" s="18"/>
      <c r="C161" s="18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2.75" customHeight="1" x14ac:dyDescent="0.25">
      <c r="A162" s="9"/>
      <c r="B162" s="18"/>
      <c r="C162" s="18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2.75" customHeight="1" x14ac:dyDescent="0.25">
      <c r="A163" s="9"/>
      <c r="B163" s="18"/>
      <c r="C163" s="18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2.75" customHeight="1" x14ac:dyDescent="0.25">
      <c r="A164" s="9"/>
      <c r="B164" s="18"/>
      <c r="C164" s="18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2.75" customHeight="1" x14ac:dyDescent="0.25">
      <c r="A165" s="9"/>
      <c r="B165" s="18"/>
      <c r="C165" s="18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2.75" customHeight="1" x14ac:dyDescent="0.25">
      <c r="A166" s="9"/>
      <c r="B166" s="18"/>
      <c r="C166" s="18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2.75" customHeight="1" x14ac:dyDescent="0.25">
      <c r="A167" s="9"/>
      <c r="B167" s="18"/>
      <c r="C167" s="18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2.75" customHeight="1" x14ac:dyDescent="0.25">
      <c r="A168" s="9"/>
      <c r="B168" s="18"/>
      <c r="C168" s="18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2.75" customHeight="1" x14ac:dyDescent="0.25">
      <c r="A169" s="9"/>
      <c r="B169" s="18"/>
      <c r="C169" s="18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2.75" customHeight="1" x14ac:dyDescent="0.25">
      <c r="A170" s="9"/>
      <c r="B170" s="18"/>
      <c r="C170" s="18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2.75" customHeight="1" x14ac:dyDescent="0.25">
      <c r="A171" s="9"/>
      <c r="B171" s="18"/>
      <c r="C171" s="18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2.75" customHeight="1" x14ac:dyDescent="0.25">
      <c r="A172" s="9"/>
      <c r="B172" s="18"/>
      <c r="C172" s="18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2.75" customHeight="1" x14ac:dyDescent="0.25">
      <c r="A173" s="9"/>
      <c r="B173" s="18"/>
      <c r="C173" s="18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2.75" customHeight="1" x14ac:dyDescent="0.25">
      <c r="A174" s="9"/>
      <c r="B174" s="18"/>
      <c r="C174" s="18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2.75" customHeight="1" x14ac:dyDescent="0.25">
      <c r="A175" s="9"/>
      <c r="B175" s="18"/>
      <c r="C175" s="18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2.75" customHeight="1" x14ac:dyDescent="0.25">
      <c r="A176" s="9"/>
      <c r="B176" s="18"/>
      <c r="C176" s="18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2.75" customHeight="1" x14ac:dyDescent="0.25">
      <c r="A177" s="9"/>
      <c r="B177" s="18"/>
      <c r="C177" s="18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2.75" customHeight="1" x14ac:dyDescent="0.25">
      <c r="A178" s="9"/>
      <c r="B178" s="18"/>
      <c r="C178" s="18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2.75" customHeight="1" x14ac:dyDescent="0.25">
      <c r="A179" s="9"/>
      <c r="B179" s="18"/>
      <c r="C179" s="18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2.75" customHeight="1" x14ac:dyDescent="0.25">
      <c r="A180" s="9"/>
      <c r="B180" s="18"/>
      <c r="C180" s="18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2.75" customHeight="1" x14ac:dyDescent="0.25">
      <c r="A181" s="9"/>
      <c r="B181" s="18"/>
      <c r="C181" s="18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2.75" customHeight="1" x14ac:dyDescent="0.25">
      <c r="A182" s="9"/>
      <c r="B182" s="18"/>
      <c r="C182" s="18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2.75" customHeight="1" x14ac:dyDescent="0.25">
      <c r="A183" s="9"/>
      <c r="B183" s="18"/>
      <c r="C183" s="18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2.75" customHeight="1" x14ac:dyDescent="0.25">
      <c r="A184" s="9"/>
      <c r="B184" s="18"/>
      <c r="C184" s="18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2.75" customHeight="1" x14ac:dyDescent="0.25">
      <c r="A185" s="9"/>
      <c r="B185" s="18"/>
      <c r="C185" s="18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2.75" customHeight="1" x14ac:dyDescent="0.25">
      <c r="A186" s="9"/>
      <c r="B186" s="18"/>
      <c r="C186" s="18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2.75" customHeight="1" x14ac:dyDescent="0.25">
      <c r="A187" s="9"/>
      <c r="B187" s="18"/>
      <c r="C187" s="18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2.75" customHeight="1" x14ac:dyDescent="0.25">
      <c r="A188" s="9"/>
      <c r="B188" s="18"/>
      <c r="C188" s="18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2.75" customHeight="1" x14ac:dyDescent="0.25">
      <c r="A189" s="9"/>
      <c r="B189" s="18"/>
      <c r="C189" s="18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2.75" customHeight="1" x14ac:dyDescent="0.25">
      <c r="A190" s="9"/>
      <c r="B190" s="18"/>
      <c r="C190" s="18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2.75" customHeight="1" x14ac:dyDescent="0.25">
      <c r="A191" s="9"/>
      <c r="B191" s="18"/>
      <c r="C191" s="18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2.75" customHeight="1" x14ac:dyDescent="0.25">
      <c r="A192" s="9"/>
      <c r="B192" s="18"/>
      <c r="C192" s="18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2.75" customHeight="1" x14ac:dyDescent="0.25">
      <c r="A193" s="9"/>
      <c r="B193" s="18"/>
      <c r="C193" s="18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2.75" customHeight="1" x14ac:dyDescent="0.25">
      <c r="A194" s="9"/>
      <c r="B194" s="18"/>
      <c r="C194" s="18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2.75" customHeight="1" x14ac:dyDescent="0.25">
      <c r="A195" s="9"/>
      <c r="B195" s="18"/>
      <c r="C195" s="18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2.75" customHeight="1" x14ac:dyDescent="0.25">
      <c r="A196" s="9"/>
      <c r="B196" s="18"/>
      <c r="C196" s="18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2.75" customHeight="1" x14ac:dyDescent="0.25">
      <c r="A197" s="9"/>
      <c r="B197" s="18"/>
      <c r="C197" s="18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2.75" customHeight="1" x14ac:dyDescent="0.25">
      <c r="A198" s="9"/>
      <c r="B198" s="18"/>
      <c r="C198" s="18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2.75" customHeight="1" x14ac:dyDescent="0.25">
      <c r="A199" s="9"/>
      <c r="B199" s="18"/>
      <c r="C199" s="18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2.75" customHeight="1" x14ac:dyDescent="0.25">
      <c r="A200" s="9"/>
      <c r="B200" s="18"/>
      <c r="C200" s="18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2.75" customHeight="1" x14ac:dyDescent="0.25">
      <c r="A201" s="9"/>
      <c r="B201" s="18"/>
      <c r="C201" s="18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2.75" customHeight="1" x14ac:dyDescent="0.25">
      <c r="A202" s="9"/>
      <c r="B202" s="18"/>
      <c r="C202" s="18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2.75" customHeight="1" x14ac:dyDescent="0.25">
      <c r="A203" s="9"/>
      <c r="B203" s="18"/>
      <c r="C203" s="18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2.75" customHeight="1" x14ac:dyDescent="0.25">
      <c r="A204" s="9"/>
      <c r="B204" s="18"/>
      <c r="C204" s="18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2.75" customHeight="1" x14ac:dyDescent="0.25">
      <c r="A205" s="9"/>
      <c r="B205" s="18"/>
      <c r="C205" s="18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2.75" customHeight="1" x14ac:dyDescent="0.25">
      <c r="A206" s="9"/>
      <c r="B206" s="18"/>
      <c r="C206" s="18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2.75" customHeight="1" x14ac:dyDescent="0.25">
      <c r="A207" s="9"/>
      <c r="B207" s="18"/>
      <c r="C207" s="18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2.75" customHeight="1" x14ac:dyDescent="0.25">
      <c r="A208" s="9"/>
      <c r="B208" s="18"/>
      <c r="C208" s="18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2.75" customHeight="1" x14ac:dyDescent="0.25">
      <c r="A209" s="9"/>
      <c r="B209" s="18"/>
      <c r="C209" s="18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2.75" customHeight="1" x14ac:dyDescent="0.25">
      <c r="A210" s="9"/>
      <c r="B210" s="18"/>
      <c r="C210" s="18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2.75" customHeight="1" x14ac:dyDescent="0.25">
      <c r="A211" s="9"/>
      <c r="B211" s="18"/>
      <c r="C211" s="18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2.75" customHeight="1" x14ac:dyDescent="0.25">
      <c r="A212" s="9"/>
      <c r="B212" s="18"/>
      <c r="C212" s="18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2.75" customHeight="1" x14ac:dyDescent="0.25">
      <c r="A213" s="9"/>
      <c r="B213" s="18"/>
      <c r="C213" s="18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2.75" customHeight="1" x14ac:dyDescent="0.25">
      <c r="A214" s="9"/>
      <c r="B214" s="18"/>
      <c r="C214" s="18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2.75" customHeight="1" x14ac:dyDescent="0.25">
      <c r="A215" s="9"/>
      <c r="B215" s="18"/>
      <c r="C215" s="18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2.75" customHeight="1" x14ac:dyDescent="0.25">
      <c r="A216" s="9"/>
      <c r="B216" s="18"/>
      <c r="C216" s="18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2.75" customHeight="1" x14ac:dyDescent="0.25">
      <c r="A217" s="9"/>
      <c r="B217" s="18"/>
      <c r="C217" s="18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2.75" customHeight="1" x14ac:dyDescent="0.25">
      <c r="A218" s="9"/>
      <c r="B218" s="18"/>
      <c r="C218" s="18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2.75" customHeight="1" x14ac:dyDescent="0.25">
      <c r="A219" s="9"/>
      <c r="B219" s="18"/>
      <c r="C219" s="18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2.75" customHeight="1" x14ac:dyDescent="0.25">
      <c r="A220" s="9"/>
      <c r="B220" s="18"/>
      <c r="C220" s="18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2.75" customHeight="1" x14ac:dyDescent="0.25">
      <c r="A221" s="9"/>
      <c r="B221" s="18"/>
      <c r="C221" s="18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2.75" customHeight="1" x14ac:dyDescent="0.25">
      <c r="A222" s="9"/>
      <c r="B222" s="18"/>
      <c r="C222" s="18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2.75" customHeight="1" x14ac:dyDescent="0.25">
      <c r="A223" s="9"/>
      <c r="B223" s="18"/>
      <c r="C223" s="18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2.75" customHeight="1" x14ac:dyDescent="0.25">
      <c r="A224" s="9"/>
      <c r="B224" s="18"/>
      <c r="C224" s="18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2.75" customHeight="1" x14ac:dyDescent="0.25">
      <c r="A225" s="9"/>
      <c r="B225" s="18"/>
      <c r="C225" s="18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2.75" customHeight="1" x14ac:dyDescent="0.25">
      <c r="A226" s="9"/>
      <c r="B226" s="18"/>
      <c r="C226" s="18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2.75" customHeight="1" x14ac:dyDescent="0.25">
      <c r="A227" s="9"/>
      <c r="B227" s="18"/>
      <c r="C227" s="18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2.75" customHeight="1" x14ac:dyDescent="0.25">
      <c r="A228" s="9"/>
      <c r="B228" s="18"/>
      <c r="C228" s="18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2.75" customHeight="1" x14ac:dyDescent="0.25">
      <c r="A229" s="9"/>
      <c r="B229" s="18"/>
      <c r="C229" s="18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2.75" customHeight="1" x14ac:dyDescent="0.25">
      <c r="A230" s="9"/>
      <c r="B230" s="18"/>
      <c r="C230" s="18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2.75" customHeight="1" x14ac:dyDescent="0.25">
      <c r="A231" s="9"/>
      <c r="B231" s="18"/>
      <c r="C231" s="18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2.75" customHeight="1" x14ac:dyDescent="0.25">
      <c r="A232" s="9"/>
      <c r="B232" s="18"/>
      <c r="C232" s="18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2.75" customHeight="1" x14ac:dyDescent="0.25">
      <c r="A233" s="9"/>
      <c r="B233" s="18"/>
      <c r="C233" s="18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2.75" customHeight="1" x14ac:dyDescent="0.25">
      <c r="A234" s="9"/>
      <c r="B234" s="18"/>
      <c r="C234" s="18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2.75" customHeight="1" x14ac:dyDescent="0.25">
      <c r="A235" s="9"/>
      <c r="B235" s="18"/>
      <c r="C235" s="18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2.75" customHeight="1" x14ac:dyDescent="0.25">
      <c r="A236" s="9"/>
      <c r="B236" s="18"/>
      <c r="C236" s="18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2.75" customHeight="1" x14ac:dyDescent="0.25">
      <c r="A237" s="9"/>
      <c r="B237" s="18"/>
      <c r="C237" s="18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2.75" customHeight="1" x14ac:dyDescent="0.25">
      <c r="A238" s="9"/>
      <c r="B238" s="18"/>
      <c r="C238" s="18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2.75" customHeight="1" x14ac:dyDescent="0.25">
      <c r="A239" s="9"/>
      <c r="B239" s="18"/>
      <c r="C239" s="18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2.75" customHeight="1" x14ac:dyDescent="0.25">
      <c r="A240" s="9"/>
      <c r="B240" s="18"/>
      <c r="C240" s="18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2.75" customHeight="1" x14ac:dyDescent="0.25">
      <c r="A241" s="9"/>
      <c r="B241" s="18"/>
      <c r="C241" s="18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2.75" customHeight="1" x14ac:dyDescent="0.25">
      <c r="A242" s="9"/>
      <c r="B242" s="18"/>
      <c r="C242" s="18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2.75" customHeight="1" x14ac:dyDescent="0.25">
      <c r="A243" s="9"/>
      <c r="B243" s="18"/>
      <c r="C243" s="18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2.75" customHeight="1" x14ac:dyDescent="0.25">
      <c r="A244" s="9"/>
      <c r="B244" s="18"/>
      <c r="C244" s="18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2.75" customHeight="1" x14ac:dyDescent="0.25">
      <c r="A245" s="9"/>
      <c r="B245" s="18"/>
      <c r="C245" s="18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2.75" customHeight="1" x14ac:dyDescent="0.25">
      <c r="A246" s="9"/>
      <c r="B246" s="18"/>
      <c r="C246" s="18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2.75" customHeight="1" x14ac:dyDescent="0.25">
      <c r="A247" s="9"/>
      <c r="B247" s="18"/>
      <c r="C247" s="18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2.75" customHeight="1" x14ac:dyDescent="0.25">
      <c r="A248" s="9"/>
      <c r="B248" s="18"/>
      <c r="C248" s="18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2.75" customHeight="1" x14ac:dyDescent="0.25">
      <c r="A249" s="9"/>
      <c r="B249" s="18"/>
      <c r="C249" s="18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2.75" customHeight="1" x14ac:dyDescent="0.25">
      <c r="A250" s="9"/>
      <c r="B250" s="18"/>
      <c r="C250" s="18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2.75" customHeight="1" x14ac:dyDescent="0.25">
      <c r="A251" s="9"/>
      <c r="B251" s="18"/>
      <c r="C251" s="18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2.75" customHeight="1" x14ac:dyDescent="0.25">
      <c r="A252" s="9"/>
      <c r="B252" s="18"/>
      <c r="C252" s="18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2.75" customHeight="1" x14ac:dyDescent="0.25">
      <c r="A253" s="9"/>
      <c r="B253" s="18"/>
      <c r="C253" s="18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2.75" customHeight="1" x14ac:dyDescent="0.25">
      <c r="A254" s="9"/>
      <c r="B254" s="18"/>
      <c r="C254" s="18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2.75" customHeight="1" x14ac:dyDescent="0.25">
      <c r="A255" s="9"/>
      <c r="B255" s="18"/>
      <c r="C255" s="18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2.75" customHeight="1" x14ac:dyDescent="0.25">
      <c r="A256" s="9"/>
      <c r="B256" s="18"/>
      <c r="C256" s="18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2.75" customHeight="1" x14ac:dyDescent="0.25">
      <c r="A257" s="9"/>
      <c r="B257" s="18"/>
      <c r="C257" s="18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2.75" customHeight="1" x14ac:dyDescent="0.25">
      <c r="A258" s="9"/>
      <c r="B258" s="18"/>
      <c r="C258" s="18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2.75" customHeight="1" x14ac:dyDescent="0.25">
      <c r="A259" s="9"/>
      <c r="B259" s="18"/>
      <c r="C259" s="18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2.75" customHeight="1" x14ac:dyDescent="0.25">
      <c r="A260" s="9"/>
      <c r="B260" s="18"/>
      <c r="C260" s="18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2.75" customHeight="1" x14ac:dyDescent="0.25">
      <c r="A261" s="9"/>
      <c r="B261" s="18"/>
      <c r="C261" s="18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2.75" customHeight="1" x14ac:dyDescent="0.25">
      <c r="A262" s="9"/>
      <c r="B262" s="18"/>
      <c r="C262" s="18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2.75" customHeight="1" x14ac:dyDescent="0.25">
      <c r="A263" s="9"/>
      <c r="B263" s="18"/>
      <c r="C263" s="18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2.75" customHeight="1" x14ac:dyDescent="0.25">
      <c r="A264" s="9"/>
      <c r="B264" s="18"/>
      <c r="C264" s="18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2.75" customHeight="1" x14ac:dyDescent="0.25">
      <c r="A265" s="9"/>
      <c r="B265" s="18"/>
      <c r="C265" s="18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2.75" customHeight="1" x14ac:dyDescent="0.25">
      <c r="A266" s="9"/>
      <c r="B266" s="18"/>
      <c r="C266" s="18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2.75" customHeight="1" x14ac:dyDescent="0.25">
      <c r="A267" s="9"/>
      <c r="B267" s="18"/>
      <c r="C267" s="18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2.75" customHeight="1" x14ac:dyDescent="0.25">
      <c r="A268" s="9"/>
      <c r="B268" s="18"/>
      <c r="C268" s="18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2.75" customHeight="1" x14ac:dyDescent="0.25">
      <c r="A269" s="9"/>
      <c r="B269" s="18"/>
      <c r="C269" s="18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2.75" customHeight="1" x14ac:dyDescent="0.25">
      <c r="A270" s="9"/>
      <c r="B270" s="18"/>
      <c r="C270" s="18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2.75" customHeight="1" x14ac:dyDescent="0.25">
      <c r="A271" s="9"/>
      <c r="B271" s="18"/>
      <c r="C271" s="18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2.75" customHeight="1" x14ac:dyDescent="0.25">
      <c r="A272" s="9"/>
      <c r="B272" s="18"/>
      <c r="C272" s="18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2.75" customHeight="1" x14ac:dyDescent="0.25">
      <c r="A273" s="9"/>
      <c r="B273" s="18"/>
      <c r="C273" s="18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2.75" customHeight="1" x14ac:dyDescent="0.25">
      <c r="A274" s="9"/>
      <c r="B274" s="18"/>
      <c r="C274" s="18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2.75" customHeight="1" x14ac:dyDescent="0.25">
      <c r="A275" s="9"/>
      <c r="B275" s="18"/>
      <c r="C275" s="18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2.75" customHeight="1" x14ac:dyDescent="0.25">
      <c r="A276" s="9"/>
      <c r="B276" s="18"/>
      <c r="C276" s="18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2.75" customHeight="1" x14ac:dyDescent="0.25">
      <c r="A277" s="9"/>
      <c r="B277" s="18"/>
      <c r="C277" s="18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2.75" customHeight="1" x14ac:dyDescent="0.25">
      <c r="A278" s="9"/>
      <c r="B278" s="18"/>
      <c r="C278" s="18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2.75" customHeight="1" x14ac:dyDescent="0.25">
      <c r="A279" s="9"/>
      <c r="B279" s="18"/>
      <c r="C279" s="18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2.75" customHeight="1" x14ac:dyDescent="0.25">
      <c r="A280" s="9"/>
      <c r="B280" s="18"/>
      <c r="C280" s="18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2.75" customHeight="1" x14ac:dyDescent="0.25">
      <c r="A281" s="9"/>
      <c r="B281" s="18"/>
      <c r="C281" s="18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2.75" customHeight="1" x14ac:dyDescent="0.25">
      <c r="A282" s="9"/>
      <c r="B282" s="18"/>
      <c r="C282" s="18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2.75" customHeight="1" x14ac:dyDescent="0.25">
      <c r="A283" s="9"/>
      <c r="B283" s="18"/>
      <c r="C283" s="18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2.75" customHeight="1" x14ac:dyDescent="0.25">
      <c r="A284" s="9"/>
      <c r="B284" s="18"/>
      <c r="C284" s="18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2.75" customHeight="1" x14ac:dyDescent="0.25">
      <c r="A285" s="9"/>
      <c r="B285" s="18"/>
      <c r="C285" s="18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2.75" customHeight="1" x14ac:dyDescent="0.25">
      <c r="A286" s="9"/>
      <c r="B286" s="18"/>
      <c r="C286" s="18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2.75" customHeight="1" x14ac:dyDescent="0.25">
      <c r="A287" s="9"/>
      <c r="B287" s="18"/>
      <c r="C287" s="18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2.75" customHeight="1" x14ac:dyDescent="0.25">
      <c r="A288" s="9"/>
      <c r="B288" s="18"/>
      <c r="C288" s="18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2.75" customHeight="1" x14ac:dyDescent="0.25">
      <c r="A289" s="9"/>
      <c r="B289" s="18"/>
      <c r="C289" s="18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2.75" customHeight="1" x14ac:dyDescent="0.25">
      <c r="A290" s="9"/>
      <c r="B290" s="18"/>
      <c r="C290" s="18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2.75" customHeight="1" x14ac:dyDescent="0.25">
      <c r="A291" s="9"/>
      <c r="B291" s="18"/>
      <c r="C291" s="18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2.75" customHeight="1" x14ac:dyDescent="0.25">
      <c r="A292" s="9"/>
      <c r="B292" s="18"/>
      <c r="C292" s="18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2.75" customHeight="1" x14ac:dyDescent="0.25">
      <c r="A293" s="9"/>
      <c r="B293" s="18"/>
      <c r="C293" s="18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2.75" customHeight="1" x14ac:dyDescent="0.25">
      <c r="A294" s="9"/>
      <c r="B294" s="18"/>
      <c r="C294" s="18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2.75" customHeight="1" x14ac:dyDescent="0.25">
      <c r="A295" s="9"/>
      <c r="B295" s="18"/>
      <c r="C295" s="18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2.75" customHeight="1" x14ac:dyDescent="0.25">
      <c r="A296" s="9"/>
      <c r="B296" s="18"/>
      <c r="C296" s="18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2.75" customHeight="1" x14ac:dyDescent="0.25">
      <c r="A297" s="9"/>
      <c r="B297" s="18"/>
      <c r="C297" s="18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2.75" customHeight="1" x14ac:dyDescent="0.25">
      <c r="A298" s="9"/>
      <c r="B298" s="18"/>
      <c r="C298" s="18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2.75" customHeight="1" x14ac:dyDescent="0.25">
      <c r="A299" s="9"/>
      <c r="B299" s="18"/>
      <c r="C299" s="18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2.75" customHeight="1" x14ac:dyDescent="0.25">
      <c r="A300" s="9"/>
      <c r="B300" s="18"/>
      <c r="C300" s="18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2.75" customHeight="1" x14ac:dyDescent="0.25">
      <c r="A301" s="9"/>
      <c r="B301" s="18"/>
      <c r="C301" s="18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2.75" customHeight="1" x14ac:dyDescent="0.25">
      <c r="A302" s="9"/>
      <c r="B302" s="18"/>
      <c r="C302" s="18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2.75" customHeight="1" x14ac:dyDescent="0.25">
      <c r="A303" s="9"/>
      <c r="B303" s="18"/>
      <c r="C303" s="18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2.75" customHeight="1" x14ac:dyDescent="0.25">
      <c r="A304" s="9"/>
      <c r="B304" s="18"/>
      <c r="C304" s="18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2.75" customHeight="1" x14ac:dyDescent="0.25">
      <c r="A305" s="9"/>
      <c r="B305" s="18"/>
      <c r="C305" s="18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2.75" customHeight="1" x14ac:dyDescent="0.25">
      <c r="A306" s="9"/>
      <c r="B306" s="18"/>
      <c r="C306" s="18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2.75" customHeight="1" x14ac:dyDescent="0.25">
      <c r="A307" s="9"/>
      <c r="B307" s="18"/>
      <c r="C307" s="18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2.75" customHeight="1" x14ac:dyDescent="0.25">
      <c r="A308" s="9"/>
      <c r="B308" s="18"/>
      <c r="C308" s="18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2.75" customHeight="1" x14ac:dyDescent="0.25">
      <c r="A309" s="9"/>
      <c r="B309" s="18"/>
      <c r="C309" s="18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2.75" customHeight="1" x14ac:dyDescent="0.25">
      <c r="A310" s="9"/>
      <c r="B310" s="18"/>
      <c r="C310" s="18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2.75" customHeight="1" x14ac:dyDescent="0.25">
      <c r="A311" s="9"/>
      <c r="B311" s="18"/>
      <c r="C311" s="18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2.75" customHeight="1" x14ac:dyDescent="0.25">
      <c r="A312" s="9"/>
      <c r="B312" s="18"/>
      <c r="C312" s="18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2.75" customHeight="1" x14ac:dyDescent="0.25">
      <c r="A313" s="9"/>
      <c r="B313" s="18"/>
      <c r="C313" s="18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2.75" customHeight="1" x14ac:dyDescent="0.25">
      <c r="A314" s="9"/>
      <c r="B314" s="18"/>
      <c r="C314" s="18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2.75" customHeight="1" x14ac:dyDescent="0.25">
      <c r="A315" s="9"/>
      <c r="B315" s="18"/>
      <c r="C315" s="18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2.75" customHeight="1" x14ac:dyDescent="0.25">
      <c r="A316" s="9"/>
      <c r="B316" s="18"/>
      <c r="C316" s="18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2.75" customHeight="1" x14ac:dyDescent="0.25">
      <c r="A317" s="9"/>
      <c r="B317" s="18"/>
      <c r="C317" s="18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2.75" customHeight="1" x14ac:dyDescent="0.25">
      <c r="A318" s="9"/>
      <c r="B318" s="18"/>
      <c r="C318" s="18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2.75" customHeight="1" x14ac:dyDescent="0.25">
      <c r="A319" s="9"/>
      <c r="B319" s="18"/>
      <c r="C319" s="18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2.75" customHeight="1" x14ac:dyDescent="0.25">
      <c r="A320" s="9"/>
      <c r="B320" s="18"/>
      <c r="C320" s="18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2.75" customHeight="1" x14ac:dyDescent="0.25">
      <c r="A321" s="9"/>
      <c r="B321" s="18"/>
      <c r="C321" s="18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2.75" customHeight="1" x14ac:dyDescent="0.25">
      <c r="A322" s="9"/>
      <c r="B322" s="18"/>
      <c r="C322" s="18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2.75" customHeight="1" x14ac:dyDescent="0.25">
      <c r="A323" s="9"/>
      <c r="B323" s="18"/>
      <c r="C323" s="18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2.75" customHeight="1" x14ac:dyDescent="0.25">
      <c r="A324" s="9"/>
      <c r="B324" s="18"/>
      <c r="C324" s="18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2.75" customHeight="1" x14ac:dyDescent="0.25">
      <c r="A325" s="9"/>
      <c r="B325" s="18"/>
      <c r="C325" s="18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2.75" customHeight="1" x14ac:dyDescent="0.25">
      <c r="A326" s="9"/>
      <c r="B326" s="18"/>
      <c r="C326" s="18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2.75" customHeight="1" x14ac:dyDescent="0.25">
      <c r="A327" s="9"/>
      <c r="B327" s="18"/>
      <c r="C327" s="18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2.75" customHeight="1" x14ac:dyDescent="0.25">
      <c r="A328" s="9"/>
      <c r="B328" s="18"/>
      <c r="C328" s="18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2.75" customHeight="1" x14ac:dyDescent="0.25">
      <c r="A329" s="9"/>
      <c r="B329" s="18"/>
      <c r="C329" s="18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2.75" customHeight="1" x14ac:dyDescent="0.25">
      <c r="A330" s="9"/>
      <c r="B330" s="18"/>
      <c r="C330" s="18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2.75" customHeight="1" x14ac:dyDescent="0.25">
      <c r="A331" s="9"/>
      <c r="B331" s="18"/>
      <c r="C331" s="18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2.75" customHeight="1" x14ac:dyDescent="0.25">
      <c r="A332" s="9"/>
      <c r="B332" s="18"/>
      <c r="C332" s="18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2.75" customHeight="1" x14ac:dyDescent="0.25">
      <c r="A333" s="9"/>
      <c r="B333" s="18"/>
      <c r="C333" s="18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2.75" customHeight="1" x14ac:dyDescent="0.25">
      <c r="A334" s="9"/>
      <c r="B334" s="18"/>
      <c r="C334" s="18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2.75" customHeight="1" x14ac:dyDescent="0.25">
      <c r="A335" s="9"/>
      <c r="B335" s="18"/>
      <c r="C335" s="18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2.75" customHeight="1" x14ac:dyDescent="0.25">
      <c r="A336" s="9"/>
      <c r="B336" s="18"/>
      <c r="C336" s="18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2.75" customHeight="1" x14ac:dyDescent="0.25">
      <c r="A337" s="9"/>
      <c r="B337" s="18"/>
      <c r="C337" s="18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2.75" customHeight="1" x14ac:dyDescent="0.25">
      <c r="A338" s="9"/>
      <c r="B338" s="18"/>
      <c r="C338" s="18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2.75" customHeight="1" x14ac:dyDescent="0.25">
      <c r="A339" s="9"/>
      <c r="B339" s="18"/>
      <c r="C339" s="18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2.75" customHeight="1" x14ac:dyDescent="0.25">
      <c r="A340" s="9"/>
      <c r="B340" s="18"/>
      <c r="C340" s="18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2.75" customHeight="1" x14ac:dyDescent="0.25">
      <c r="A341" s="9"/>
      <c r="B341" s="18"/>
      <c r="C341" s="18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2.75" customHeight="1" x14ac:dyDescent="0.25">
      <c r="A342" s="9"/>
      <c r="B342" s="18"/>
      <c r="C342" s="18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2.75" customHeight="1" x14ac:dyDescent="0.25">
      <c r="A343" s="9"/>
      <c r="B343" s="18"/>
      <c r="C343" s="18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2.75" customHeight="1" x14ac:dyDescent="0.25">
      <c r="A344" s="9"/>
      <c r="B344" s="18"/>
      <c r="C344" s="18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2.75" customHeight="1" x14ac:dyDescent="0.25">
      <c r="A345" s="9"/>
      <c r="B345" s="18"/>
      <c r="C345" s="18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2.75" customHeight="1" x14ac:dyDescent="0.25">
      <c r="A346" s="9"/>
      <c r="B346" s="18"/>
      <c r="C346" s="18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2.75" customHeight="1" x14ac:dyDescent="0.25">
      <c r="A347" s="9"/>
      <c r="B347" s="18"/>
      <c r="C347" s="18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2.75" customHeight="1" x14ac:dyDescent="0.25">
      <c r="A348" s="9"/>
      <c r="B348" s="18"/>
      <c r="C348" s="18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2.75" customHeight="1" x14ac:dyDescent="0.25">
      <c r="A349" s="9"/>
      <c r="B349" s="18"/>
      <c r="C349" s="18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2.75" customHeight="1" x14ac:dyDescent="0.25">
      <c r="A350" s="9"/>
      <c r="B350" s="18"/>
      <c r="C350" s="18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2.75" customHeight="1" x14ac:dyDescent="0.25">
      <c r="A351" s="9"/>
      <c r="B351" s="18"/>
      <c r="C351" s="18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2.75" customHeight="1" x14ac:dyDescent="0.25">
      <c r="A352" s="9"/>
      <c r="B352" s="18"/>
      <c r="C352" s="18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2.75" customHeight="1" x14ac:dyDescent="0.25">
      <c r="A353" s="9"/>
      <c r="B353" s="18"/>
      <c r="C353" s="18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2.75" customHeight="1" x14ac:dyDescent="0.25">
      <c r="A354" s="9"/>
      <c r="B354" s="18"/>
      <c r="C354" s="18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2.75" customHeight="1" x14ac:dyDescent="0.25">
      <c r="A355" s="9"/>
      <c r="B355" s="18"/>
      <c r="C355" s="18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2.75" customHeight="1" x14ac:dyDescent="0.25">
      <c r="A356" s="9"/>
      <c r="B356" s="18"/>
      <c r="C356" s="18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2.75" customHeight="1" x14ac:dyDescent="0.25">
      <c r="A357" s="9"/>
      <c r="B357" s="18"/>
      <c r="C357" s="18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2.75" customHeight="1" x14ac:dyDescent="0.25">
      <c r="A358" s="9"/>
      <c r="B358" s="18"/>
      <c r="C358" s="18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2.75" customHeight="1" x14ac:dyDescent="0.25">
      <c r="A359" s="9"/>
      <c r="B359" s="18"/>
      <c r="C359" s="18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2.75" customHeight="1" x14ac:dyDescent="0.25">
      <c r="A360" s="9"/>
      <c r="B360" s="18"/>
      <c r="C360" s="18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2.75" customHeight="1" x14ac:dyDescent="0.25">
      <c r="A361" s="9"/>
      <c r="B361" s="18"/>
      <c r="C361" s="18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2.75" customHeight="1" x14ac:dyDescent="0.25">
      <c r="A362" s="9"/>
      <c r="B362" s="18"/>
      <c r="C362" s="18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2.75" customHeight="1" x14ac:dyDescent="0.25">
      <c r="A363" s="9"/>
      <c r="B363" s="18"/>
      <c r="C363" s="18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2.75" customHeight="1" x14ac:dyDescent="0.25">
      <c r="A364" s="9"/>
      <c r="B364" s="18"/>
      <c r="C364" s="18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2.75" customHeight="1" x14ac:dyDescent="0.25">
      <c r="A365" s="9"/>
      <c r="B365" s="18"/>
      <c r="C365" s="18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2.75" customHeight="1" x14ac:dyDescent="0.25">
      <c r="A366" s="9"/>
      <c r="B366" s="18"/>
      <c r="C366" s="18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2.75" customHeight="1" x14ac:dyDescent="0.25">
      <c r="A367" s="9"/>
      <c r="B367" s="18"/>
      <c r="C367" s="18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2.75" customHeight="1" x14ac:dyDescent="0.25">
      <c r="A368" s="9"/>
      <c r="B368" s="18"/>
      <c r="C368" s="18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2.75" customHeight="1" x14ac:dyDescent="0.25">
      <c r="A369" s="9"/>
      <c r="B369" s="18"/>
      <c r="C369" s="18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2.75" customHeight="1" x14ac:dyDescent="0.25">
      <c r="A370" s="9"/>
      <c r="B370" s="18"/>
      <c r="C370" s="18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2.75" customHeight="1" x14ac:dyDescent="0.25">
      <c r="A371" s="9"/>
      <c r="B371" s="18"/>
      <c r="C371" s="18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2.75" customHeight="1" x14ac:dyDescent="0.25">
      <c r="A372" s="9"/>
      <c r="B372" s="18"/>
      <c r="C372" s="18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2.75" customHeight="1" x14ac:dyDescent="0.25">
      <c r="A373" s="9"/>
      <c r="B373" s="18"/>
      <c r="C373" s="18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2.75" customHeight="1" x14ac:dyDescent="0.25">
      <c r="A374" s="9"/>
      <c r="B374" s="18"/>
      <c r="C374" s="18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2.75" customHeight="1" x14ac:dyDescent="0.25">
      <c r="A375" s="9"/>
      <c r="B375" s="18"/>
      <c r="C375" s="18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2.75" customHeight="1" x14ac:dyDescent="0.25">
      <c r="A376" s="9"/>
      <c r="B376" s="18"/>
      <c r="C376" s="18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2.75" customHeight="1" x14ac:dyDescent="0.25">
      <c r="A377" s="9"/>
      <c r="B377" s="18"/>
      <c r="C377" s="18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2.75" customHeight="1" x14ac:dyDescent="0.25">
      <c r="A378" s="9"/>
      <c r="B378" s="18"/>
      <c r="C378" s="18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2.75" customHeight="1" x14ac:dyDescent="0.25">
      <c r="A379" s="9"/>
      <c r="B379" s="18"/>
      <c r="C379" s="18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2.75" customHeight="1" x14ac:dyDescent="0.25">
      <c r="A380" s="9"/>
      <c r="B380" s="18"/>
      <c r="C380" s="18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2.75" customHeight="1" x14ac:dyDescent="0.25">
      <c r="A381" s="9"/>
      <c r="B381" s="18"/>
      <c r="C381" s="18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2.75" customHeight="1" x14ac:dyDescent="0.25">
      <c r="A382" s="9"/>
      <c r="B382" s="18"/>
      <c r="C382" s="18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2.75" customHeight="1" x14ac:dyDescent="0.25">
      <c r="A383" s="9"/>
      <c r="B383" s="18"/>
      <c r="C383" s="18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2.75" customHeight="1" x14ac:dyDescent="0.25">
      <c r="A384" s="9"/>
      <c r="B384" s="18"/>
      <c r="C384" s="18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2.75" customHeight="1" x14ac:dyDescent="0.25">
      <c r="A385" s="9"/>
      <c r="B385" s="18"/>
      <c r="C385" s="18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2.75" customHeight="1" x14ac:dyDescent="0.25">
      <c r="A386" s="9"/>
      <c r="B386" s="18"/>
      <c r="C386" s="18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2.75" customHeight="1" x14ac:dyDescent="0.25">
      <c r="A387" s="9"/>
      <c r="B387" s="18"/>
      <c r="C387" s="18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2.75" customHeight="1" x14ac:dyDescent="0.25">
      <c r="A388" s="9"/>
      <c r="B388" s="18"/>
      <c r="C388" s="18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2.75" customHeight="1" x14ac:dyDescent="0.25">
      <c r="A389" s="9"/>
      <c r="B389" s="18"/>
      <c r="C389" s="18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2.75" customHeight="1" x14ac:dyDescent="0.25">
      <c r="A390" s="9"/>
      <c r="B390" s="18"/>
      <c r="C390" s="18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2.75" customHeight="1" x14ac:dyDescent="0.25">
      <c r="A391" s="9"/>
      <c r="B391" s="18"/>
      <c r="C391" s="18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2.75" customHeight="1" x14ac:dyDescent="0.25">
      <c r="A392" s="9"/>
      <c r="B392" s="18"/>
      <c r="C392" s="18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2.75" customHeight="1" x14ac:dyDescent="0.25">
      <c r="A393" s="9"/>
      <c r="B393" s="18"/>
      <c r="C393" s="18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2.75" customHeight="1" x14ac:dyDescent="0.25">
      <c r="A394" s="9"/>
      <c r="B394" s="18"/>
      <c r="C394" s="18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2.75" customHeight="1" x14ac:dyDescent="0.25">
      <c r="A395" s="9"/>
      <c r="B395" s="18"/>
      <c r="C395" s="18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2.75" customHeight="1" x14ac:dyDescent="0.25">
      <c r="A396" s="9"/>
      <c r="B396" s="18"/>
      <c r="C396" s="18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2.75" customHeight="1" x14ac:dyDescent="0.25">
      <c r="A397" s="9"/>
      <c r="B397" s="18"/>
      <c r="C397" s="18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2.75" customHeight="1" x14ac:dyDescent="0.25">
      <c r="A398" s="9"/>
      <c r="B398" s="18"/>
      <c r="C398" s="18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2.75" customHeight="1" x14ac:dyDescent="0.25">
      <c r="A399" s="9"/>
      <c r="B399" s="18"/>
      <c r="C399" s="18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2.75" customHeight="1" x14ac:dyDescent="0.25">
      <c r="A400" s="9"/>
      <c r="B400" s="18"/>
      <c r="C400" s="18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2.75" customHeight="1" x14ac:dyDescent="0.25">
      <c r="A401" s="9"/>
      <c r="B401" s="18"/>
      <c r="C401" s="18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2.75" customHeight="1" x14ac:dyDescent="0.25">
      <c r="A402" s="9"/>
      <c r="B402" s="18"/>
      <c r="C402" s="18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2.75" customHeight="1" x14ac:dyDescent="0.25">
      <c r="A403" s="9"/>
      <c r="B403" s="18"/>
      <c r="C403" s="18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2.75" customHeight="1" x14ac:dyDescent="0.25">
      <c r="A404" s="9"/>
      <c r="B404" s="18"/>
      <c r="C404" s="18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2.75" customHeight="1" x14ac:dyDescent="0.25">
      <c r="A405" s="9"/>
      <c r="B405" s="18"/>
      <c r="C405" s="18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2.75" customHeight="1" x14ac:dyDescent="0.25">
      <c r="A406" s="9"/>
      <c r="B406" s="18"/>
      <c r="C406" s="18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2.75" customHeight="1" x14ac:dyDescent="0.25">
      <c r="A407" s="9"/>
      <c r="B407" s="18"/>
      <c r="C407" s="18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2.75" customHeight="1" x14ac:dyDescent="0.25">
      <c r="A408" s="9"/>
      <c r="B408" s="18"/>
      <c r="C408" s="18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2.75" customHeight="1" x14ac:dyDescent="0.25">
      <c r="A409" s="9"/>
      <c r="B409" s="18"/>
      <c r="C409" s="18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2.75" customHeight="1" x14ac:dyDescent="0.25">
      <c r="A410" s="9"/>
      <c r="B410" s="18"/>
      <c r="C410" s="18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2.75" customHeight="1" x14ac:dyDescent="0.25">
      <c r="A411" s="9"/>
      <c r="B411" s="18"/>
      <c r="C411" s="18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2.75" customHeight="1" x14ac:dyDescent="0.25">
      <c r="A412" s="9"/>
      <c r="B412" s="18"/>
      <c r="C412" s="18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2.75" customHeight="1" x14ac:dyDescent="0.25">
      <c r="A413" s="9"/>
      <c r="B413" s="18"/>
      <c r="C413" s="18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2.75" customHeight="1" x14ac:dyDescent="0.25">
      <c r="A414" s="9"/>
      <c r="B414" s="18"/>
      <c r="C414" s="18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2.75" customHeight="1" x14ac:dyDescent="0.25">
      <c r="A415" s="9"/>
      <c r="B415" s="18"/>
      <c r="C415" s="18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2.75" customHeight="1" x14ac:dyDescent="0.25">
      <c r="A416" s="9"/>
      <c r="B416" s="18"/>
      <c r="C416" s="18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2.75" customHeight="1" x14ac:dyDescent="0.25">
      <c r="A417" s="9"/>
      <c r="B417" s="18"/>
      <c r="C417" s="18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2.75" customHeight="1" x14ac:dyDescent="0.25">
      <c r="A418" s="9"/>
      <c r="B418" s="18"/>
      <c r="C418" s="18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 customHeight="1" x14ac:dyDescent="0.25">
      <c r="A419" s="9"/>
      <c r="B419" s="18"/>
      <c r="C419" s="18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 customHeight="1" x14ac:dyDescent="0.25">
      <c r="A420" s="9"/>
      <c r="B420" s="18"/>
      <c r="C420" s="18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 customHeight="1" x14ac:dyDescent="0.25">
      <c r="A421" s="9"/>
      <c r="B421" s="18"/>
      <c r="C421" s="18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 customHeight="1" x14ac:dyDescent="0.25">
      <c r="A422" s="9"/>
      <c r="B422" s="18"/>
      <c r="C422" s="18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 customHeight="1" x14ac:dyDescent="0.25">
      <c r="A423" s="9"/>
      <c r="B423" s="18"/>
      <c r="C423" s="1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 customHeight="1" x14ac:dyDescent="0.25">
      <c r="A424" s="9"/>
      <c r="B424" s="18"/>
      <c r="C424" s="18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 customHeight="1" x14ac:dyDescent="0.25">
      <c r="A425" s="9"/>
      <c r="B425" s="18"/>
      <c r="C425" s="18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 customHeight="1" x14ac:dyDescent="0.25">
      <c r="A426" s="9"/>
      <c r="B426" s="18"/>
      <c r="C426" s="18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 customHeight="1" x14ac:dyDescent="0.25">
      <c r="A427" s="9"/>
      <c r="B427" s="18"/>
      <c r="C427" s="18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 customHeight="1" x14ac:dyDescent="0.25">
      <c r="A428" s="9"/>
      <c r="B428" s="18"/>
      <c r="C428" s="18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 customHeight="1" x14ac:dyDescent="0.25">
      <c r="A429" s="9"/>
      <c r="B429" s="18"/>
      <c r="C429" s="18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 customHeight="1" x14ac:dyDescent="0.25">
      <c r="A430" s="9"/>
      <c r="B430" s="18"/>
      <c r="C430" s="18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 customHeight="1" x14ac:dyDescent="0.25">
      <c r="A431" s="9"/>
      <c r="B431" s="18"/>
      <c r="C431" s="18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 customHeight="1" x14ac:dyDescent="0.25">
      <c r="A432" s="9"/>
      <c r="B432" s="18"/>
      <c r="C432" s="18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2.75" customHeight="1" x14ac:dyDescent="0.25">
      <c r="A433" s="9"/>
      <c r="B433" s="18"/>
      <c r="C433" s="18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2.75" customHeight="1" x14ac:dyDescent="0.25">
      <c r="A434" s="9"/>
      <c r="B434" s="18"/>
      <c r="C434" s="18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2.75" customHeight="1" x14ac:dyDescent="0.25">
      <c r="A435" s="9"/>
      <c r="B435" s="18"/>
      <c r="C435" s="18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2.75" customHeight="1" x14ac:dyDescent="0.25">
      <c r="A436" s="9"/>
      <c r="B436" s="18"/>
      <c r="C436" s="18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2.75" customHeight="1" x14ac:dyDescent="0.25">
      <c r="A437" s="9"/>
      <c r="B437" s="18"/>
      <c r="C437" s="18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2.75" customHeight="1" x14ac:dyDescent="0.25">
      <c r="A438" s="9"/>
      <c r="B438" s="18"/>
      <c r="C438" s="18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2.75" customHeight="1" x14ac:dyDescent="0.25">
      <c r="A439" s="9"/>
      <c r="B439" s="18"/>
      <c r="C439" s="18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2.75" customHeight="1" x14ac:dyDescent="0.25">
      <c r="A440" s="9"/>
      <c r="B440" s="18"/>
      <c r="C440" s="18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2.75" customHeight="1" x14ac:dyDescent="0.25">
      <c r="A441" s="9"/>
      <c r="B441" s="18"/>
      <c r="C441" s="18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2.75" customHeight="1" x14ac:dyDescent="0.25">
      <c r="A442" s="9"/>
      <c r="B442" s="18"/>
      <c r="C442" s="18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2.75" customHeight="1" x14ac:dyDescent="0.25">
      <c r="A443" s="9"/>
      <c r="B443" s="18"/>
      <c r="C443" s="18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2.75" customHeight="1" x14ac:dyDescent="0.25">
      <c r="A444" s="9"/>
      <c r="B444" s="18"/>
      <c r="C444" s="18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2.75" customHeight="1" x14ac:dyDescent="0.25">
      <c r="A445" s="9"/>
      <c r="B445" s="18"/>
      <c r="C445" s="18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2.75" customHeight="1" x14ac:dyDescent="0.25">
      <c r="A446" s="9"/>
      <c r="B446" s="18"/>
      <c r="C446" s="18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2.75" customHeight="1" x14ac:dyDescent="0.25">
      <c r="A447" s="9"/>
      <c r="B447" s="18"/>
      <c r="C447" s="18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2.75" customHeight="1" x14ac:dyDescent="0.25">
      <c r="A448" s="9"/>
      <c r="B448" s="18"/>
      <c r="C448" s="18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2.75" customHeight="1" x14ac:dyDescent="0.25">
      <c r="A449" s="9"/>
      <c r="B449" s="18"/>
      <c r="C449" s="18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2.75" customHeight="1" x14ac:dyDescent="0.25">
      <c r="A450" s="9"/>
      <c r="B450" s="18"/>
      <c r="C450" s="18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2.75" customHeight="1" x14ac:dyDescent="0.25">
      <c r="A451" s="9"/>
      <c r="B451" s="18"/>
      <c r="C451" s="18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2.75" customHeight="1" x14ac:dyDescent="0.25">
      <c r="A452" s="9"/>
      <c r="B452" s="18"/>
      <c r="C452" s="18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2.75" customHeight="1" x14ac:dyDescent="0.25">
      <c r="A453" s="9"/>
      <c r="B453" s="18"/>
      <c r="C453" s="18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2.75" customHeight="1" x14ac:dyDescent="0.25">
      <c r="A454" s="9"/>
      <c r="B454" s="18"/>
      <c r="C454" s="18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2.75" customHeight="1" x14ac:dyDescent="0.25">
      <c r="A455" s="9"/>
      <c r="B455" s="18"/>
      <c r="C455" s="18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2.75" customHeight="1" x14ac:dyDescent="0.25">
      <c r="A456" s="9"/>
      <c r="B456" s="18"/>
      <c r="C456" s="18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2.75" customHeight="1" x14ac:dyDescent="0.25">
      <c r="A457" s="9"/>
      <c r="B457" s="18"/>
      <c r="C457" s="18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2.75" customHeight="1" x14ac:dyDescent="0.25">
      <c r="A458" s="9"/>
      <c r="B458" s="18"/>
      <c r="C458" s="18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2.75" customHeight="1" x14ac:dyDescent="0.25">
      <c r="A459" s="9"/>
      <c r="B459" s="18"/>
      <c r="C459" s="18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2.75" customHeight="1" x14ac:dyDescent="0.25">
      <c r="A460" s="9"/>
      <c r="B460" s="18"/>
      <c r="C460" s="18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2.75" customHeight="1" x14ac:dyDescent="0.25">
      <c r="A461" s="9"/>
      <c r="B461" s="18"/>
      <c r="C461" s="18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2.75" customHeight="1" x14ac:dyDescent="0.25">
      <c r="A462" s="9"/>
      <c r="B462" s="18"/>
      <c r="C462" s="18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2.75" customHeight="1" x14ac:dyDescent="0.25">
      <c r="A463" s="9"/>
      <c r="B463" s="18"/>
      <c r="C463" s="18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2.75" customHeight="1" x14ac:dyDescent="0.25">
      <c r="A464" s="9"/>
      <c r="B464" s="18"/>
      <c r="C464" s="18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2.75" customHeight="1" x14ac:dyDescent="0.25">
      <c r="A465" s="9"/>
      <c r="B465" s="18"/>
      <c r="C465" s="18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2.75" customHeight="1" x14ac:dyDescent="0.25">
      <c r="A466" s="9"/>
      <c r="B466" s="18"/>
      <c r="C466" s="18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2.75" customHeight="1" x14ac:dyDescent="0.25">
      <c r="A467" s="9"/>
      <c r="B467" s="18"/>
      <c r="C467" s="18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2.75" customHeight="1" x14ac:dyDescent="0.25">
      <c r="A468" s="9"/>
      <c r="B468" s="18"/>
      <c r="C468" s="18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2.75" customHeight="1" x14ac:dyDescent="0.25">
      <c r="A469" s="9"/>
      <c r="B469" s="18"/>
      <c r="C469" s="18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2.75" customHeight="1" x14ac:dyDescent="0.25">
      <c r="A470" s="9"/>
      <c r="B470" s="18"/>
      <c r="C470" s="18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2.75" customHeight="1" x14ac:dyDescent="0.25">
      <c r="A471" s="9"/>
      <c r="B471" s="18"/>
      <c r="C471" s="18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2.75" customHeight="1" x14ac:dyDescent="0.25">
      <c r="A472" s="9"/>
      <c r="B472" s="18"/>
      <c r="C472" s="18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2.75" customHeight="1" x14ac:dyDescent="0.25">
      <c r="A473" s="9"/>
      <c r="B473" s="18"/>
      <c r="C473" s="18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2.75" customHeight="1" x14ac:dyDescent="0.25">
      <c r="A474" s="9"/>
      <c r="B474" s="18"/>
      <c r="C474" s="18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2.75" customHeight="1" x14ac:dyDescent="0.25">
      <c r="A475" s="9"/>
      <c r="B475" s="18"/>
      <c r="C475" s="18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2.75" customHeight="1" x14ac:dyDescent="0.25">
      <c r="A476" s="9"/>
      <c r="B476" s="18"/>
      <c r="C476" s="18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2.75" customHeight="1" x14ac:dyDescent="0.25">
      <c r="A477" s="9"/>
      <c r="B477" s="18"/>
      <c r="C477" s="18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2.75" customHeight="1" x14ac:dyDescent="0.25">
      <c r="A478" s="9"/>
      <c r="B478" s="18"/>
      <c r="C478" s="18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2.75" customHeight="1" x14ac:dyDescent="0.25">
      <c r="A479" s="9"/>
      <c r="B479" s="18"/>
      <c r="C479" s="18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2.75" customHeight="1" x14ac:dyDescent="0.25">
      <c r="A480" s="9"/>
      <c r="B480" s="18"/>
      <c r="C480" s="18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2.75" customHeight="1" x14ac:dyDescent="0.25">
      <c r="A481" s="9"/>
      <c r="B481" s="18"/>
      <c r="C481" s="18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2.75" customHeight="1" x14ac:dyDescent="0.25">
      <c r="A482" s="9"/>
      <c r="B482" s="18"/>
      <c r="C482" s="18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2.75" customHeight="1" x14ac:dyDescent="0.25">
      <c r="A483" s="9"/>
      <c r="B483" s="18"/>
      <c r="C483" s="18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2.75" customHeight="1" x14ac:dyDescent="0.25">
      <c r="A484" s="9"/>
      <c r="B484" s="18"/>
      <c r="C484" s="18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2.75" customHeight="1" x14ac:dyDescent="0.25">
      <c r="A485" s="9"/>
      <c r="B485" s="18"/>
      <c r="C485" s="18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2.75" customHeight="1" x14ac:dyDescent="0.25">
      <c r="A486" s="9"/>
      <c r="B486" s="18"/>
      <c r="C486" s="18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2.75" customHeight="1" x14ac:dyDescent="0.25">
      <c r="A487" s="9"/>
      <c r="B487" s="18"/>
      <c r="C487" s="18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2.75" customHeight="1" x14ac:dyDescent="0.25">
      <c r="A488" s="9"/>
      <c r="B488" s="18"/>
      <c r="C488" s="18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2.75" customHeight="1" x14ac:dyDescent="0.25">
      <c r="A489" s="9"/>
      <c r="B489" s="18"/>
      <c r="C489" s="18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2.75" customHeight="1" x14ac:dyDescent="0.25">
      <c r="A490" s="9"/>
      <c r="B490" s="18"/>
      <c r="C490" s="18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2.75" customHeight="1" x14ac:dyDescent="0.25">
      <c r="A491" s="9"/>
      <c r="B491" s="18"/>
      <c r="C491" s="18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2.75" customHeight="1" x14ac:dyDescent="0.25">
      <c r="A492" s="9"/>
      <c r="B492" s="18"/>
      <c r="C492" s="18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2.75" customHeight="1" x14ac:dyDescent="0.25">
      <c r="A493" s="9"/>
      <c r="B493" s="18"/>
      <c r="C493" s="18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2.75" customHeight="1" x14ac:dyDescent="0.25">
      <c r="A494" s="9"/>
      <c r="B494" s="18"/>
      <c r="C494" s="18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2.75" customHeight="1" x14ac:dyDescent="0.25">
      <c r="A495" s="9"/>
      <c r="B495" s="18"/>
      <c r="C495" s="18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2.75" customHeight="1" x14ac:dyDescent="0.25">
      <c r="A496" s="9"/>
      <c r="B496" s="18"/>
      <c r="C496" s="18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2.75" customHeight="1" x14ac:dyDescent="0.25">
      <c r="A497" s="9"/>
      <c r="B497" s="18"/>
      <c r="C497" s="18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2.75" customHeight="1" x14ac:dyDescent="0.25">
      <c r="A498" s="9"/>
      <c r="B498" s="18"/>
      <c r="C498" s="18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2.75" customHeight="1" x14ac:dyDescent="0.25">
      <c r="A499" s="9"/>
      <c r="B499" s="18"/>
      <c r="C499" s="18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2.75" customHeight="1" x14ac:dyDescent="0.25">
      <c r="A500" s="9"/>
      <c r="B500" s="18"/>
      <c r="C500" s="18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2.75" customHeight="1" x14ac:dyDescent="0.25">
      <c r="A501" s="9"/>
      <c r="B501" s="18"/>
      <c r="C501" s="18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2.75" customHeight="1" x14ac:dyDescent="0.25">
      <c r="A502" s="9"/>
      <c r="B502" s="18"/>
      <c r="C502" s="18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2.75" customHeight="1" x14ac:dyDescent="0.25">
      <c r="A503" s="9"/>
      <c r="B503" s="18"/>
      <c r="C503" s="18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2.75" customHeight="1" x14ac:dyDescent="0.25">
      <c r="A504" s="9"/>
      <c r="B504" s="18"/>
      <c r="C504" s="18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2.75" customHeight="1" x14ac:dyDescent="0.25">
      <c r="A505" s="9"/>
      <c r="B505" s="18"/>
      <c r="C505" s="18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2.75" customHeight="1" x14ac:dyDescent="0.25">
      <c r="A506" s="9"/>
      <c r="B506" s="18"/>
      <c r="C506" s="18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2.75" customHeight="1" x14ac:dyDescent="0.25">
      <c r="A507" s="9"/>
      <c r="B507" s="18"/>
      <c r="C507" s="18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2.75" customHeight="1" x14ac:dyDescent="0.25">
      <c r="A508" s="9"/>
      <c r="B508" s="18"/>
      <c r="C508" s="18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2.75" customHeight="1" x14ac:dyDescent="0.25">
      <c r="A509" s="9"/>
      <c r="B509" s="18"/>
      <c r="C509" s="18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2.75" customHeight="1" x14ac:dyDescent="0.25">
      <c r="A510" s="9"/>
      <c r="B510" s="18"/>
      <c r="C510" s="18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2.75" customHeight="1" x14ac:dyDescent="0.25">
      <c r="A511" s="9"/>
      <c r="B511" s="18"/>
      <c r="C511" s="18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2.75" customHeight="1" x14ac:dyDescent="0.25">
      <c r="A512" s="9"/>
      <c r="B512" s="18"/>
      <c r="C512" s="18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2.75" customHeight="1" x14ac:dyDescent="0.25">
      <c r="A513" s="9"/>
      <c r="B513" s="18"/>
      <c r="C513" s="18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2.75" customHeight="1" x14ac:dyDescent="0.25">
      <c r="A514" s="9"/>
      <c r="B514" s="18"/>
      <c r="C514" s="18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2.75" customHeight="1" x14ac:dyDescent="0.25">
      <c r="A515" s="9"/>
      <c r="B515" s="18"/>
      <c r="C515" s="18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2.75" customHeight="1" x14ac:dyDescent="0.25">
      <c r="A516" s="9"/>
      <c r="B516" s="18"/>
      <c r="C516" s="18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2.75" customHeight="1" x14ac:dyDescent="0.25">
      <c r="A517" s="9"/>
      <c r="B517" s="18"/>
      <c r="C517" s="18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2.75" customHeight="1" x14ac:dyDescent="0.25">
      <c r="A518" s="9"/>
      <c r="B518" s="18"/>
      <c r="C518" s="18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2.75" customHeight="1" x14ac:dyDescent="0.25">
      <c r="A519" s="9"/>
      <c r="B519" s="18"/>
      <c r="C519" s="18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2.75" customHeight="1" x14ac:dyDescent="0.25">
      <c r="A520" s="9"/>
      <c r="B520" s="18"/>
      <c r="C520" s="18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2.75" customHeight="1" x14ac:dyDescent="0.25">
      <c r="A521" s="9"/>
      <c r="B521" s="18"/>
      <c r="C521" s="18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2.75" customHeight="1" x14ac:dyDescent="0.25">
      <c r="A522" s="9"/>
      <c r="B522" s="18"/>
      <c r="C522" s="18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2.75" customHeight="1" x14ac:dyDescent="0.25">
      <c r="A523" s="9"/>
      <c r="B523" s="18"/>
      <c r="C523" s="18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2.75" customHeight="1" x14ac:dyDescent="0.25">
      <c r="A524" s="9"/>
      <c r="B524" s="18"/>
      <c r="C524" s="18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2.75" customHeight="1" x14ac:dyDescent="0.25">
      <c r="A525" s="9"/>
      <c r="B525" s="18"/>
      <c r="C525" s="18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2.75" customHeight="1" x14ac:dyDescent="0.25">
      <c r="A526" s="9"/>
      <c r="B526" s="18"/>
      <c r="C526" s="18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2.75" customHeight="1" x14ac:dyDescent="0.25">
      <c r="A527" s="9"/>
      <c r="B527" s="18"/>
      <c r="C527" s="18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2.75" customHeight="1" x14ac:dyDescent="0.25">
      <c r="A528" s="9"/>
      <c r="B528" s="18"/>
      <c r="C528" s="18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2.75" customHeight="1" x14ac:dyDescent="0.25">
      <c r="A529" s="9"/>
      <c r="B529" s="18"/>
      <c r="C529" s="18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2.75" customHeight="1" x14ac:dyDescent="0.25">
      <c r="A530" s="9"/>
      <c r="B530" s="18"/>
      <c r="C530" s="18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2.75" customHeight="1" x14ac:dyDescent="0.25">
      <c r="A531" s="9"/>
      <c r="B531" s="18"/>
      <c r="C531" s="18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2.75" customHeight="1" x14ac:dyDescent="0.25">
      <c r="A532" s="9"/>
      <c r="B532" s="18"/>
      <c r="C532" s="18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2.75" customHeight="1" x14ac:dyDescent="0.25">
      <c r="A533" s="9"/>
      <c r="B533" s="18"/>
      <c r="C533" s="18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2.75" customHeight="1" x14ac:dyDescent="0.25">
      <c r="A534" s="9"/>
      <c r="B534" s="18"/>
      <c r="C534" s="18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2.75" customHeight="1" x14ac:dyDescent="0.25">
      <c r="A535" s="9"/>
      <c r="B535" s="18"/>
      <c r="C535" s="18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2.75" customHeight="1" x14ac:dyDescent="0.25">
      <c r="A536" s="9"/>
      <c r="B536" s="18"/>
      <c r="C536" s="18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2.75" customHeight="1" x14ac:dyDescent="0.25">
      <c r="A537" s="9"/>
      <c r="B537" s="18"/>
      <c r="C537" s="18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2.75" customHeight="1" x14ac:dyDescent="0.25">
      <c r="A538" s="9"/>
      <c r="B538" s="18"/>
      <c r="C538" s="18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2.75" customHeight="1" x14ac:dyDescent="0.25">
      <c r="A539" s="9"/>
      <c r="B539" s="18"/>
      <c r="C539" s="18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2.75" customHeight="1" x14ac:dyDescent="0.25">
      <c r="A540" s="9"/>
      <c r="B540" s="18"/>
      <c r="C540" s="18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2.75" customHeight="1" x14ac:dyDescent="0.25">
      <c r="A541" s="9"/>
      <c r="B541" s="18"/>
      <c r="C541" s="18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2.75" customHeight="1" x14ac:dyDescent="0.25">
      <c r="A542" s="9"/>
      <c r="B542" s="18"/>
      <c r="C542" s="18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2.75" customHeight="1" x14ac:dyDescent="0.25">
      <c r="A543" s="9"/>
      <c r="B543" s="18"/>
      <c r="C543" s="18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2.75" customHeight="1" x14ac:dyDescent="0.25">
      <c r="A544" s="9"/>
      <c r="B544" s="18"/>
      <c r="C544" s="18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2.75" customHeight="1" x14ac:dyDescent="0.25">
      <c r="A545" s="9"/>
      <c r="B545" s="18"/>
      <c r="C545" s="18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2.75" customHeight="1" x14ac:dyDescent="0.25">
      <c r="A546" s="9"/>
      <c r="B546" s="18"/>
      <c r="C546" s="18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2.75" customHeight="1" x14ac:dyDescent="0.25">
      <c r="A547" s="9"/>
      <c r="B547" s="18"/>
      <c r="C547" s="18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2.75" customHeight="1" x14ac:dyDescent="0.25">
      <c r="A548" s="9"/>
      <c r="B548" s="18"/>
      <c r="C548" s="18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2.75" customHeight="1" x14ac:dyDescent="0.25">
      <c r="A549" s="9"/>
      <c r="B549" s="18"/>
      <c r="C549" s="18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2.75" customHeight="1" x14ac:dyDescent="0.25">
      <c r="A550" s="9"/>
      <c r="B550" s="18"/>
      <c r="C550" s="18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2.75" customHeight="1" x14ac:dyDescent="0.25">
      <c r="A551" s="9"/>
      <c r="B551" s="18"/>
      <c r="C551" s="18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2.75" customHeight="1" x14ac:dyDescent="0.25">
      <c r="A552" s="9"/>
      <c r="B552" s="18"/>
      <c r="C552" s="18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2.75" customHeight="1" x14ac:dyDescent="0.25">
      <c r="A553" s="9"/>
      <c r="B553" s="18"/>
      <c r="C553" s="18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2.75" customHeight="1" x14ac:dyDescent="0.25">
      <c r="A554" s="9"/>
      <c r="B554" s="18"/>
      <c r="C554" s="18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2.75" customHeight="1" x14ac:dyDescent="0.25">
      <c r="A555" s="9"/>
      <c r="B555" s="18"/>
      <c r="C555" s="18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2.75" customHeight="1" x14ac:dyDescent="0.25">
      <c r="A556" s="9"/>
      <c r="B556" s="18"/>
      <c r="C556" s="18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2.75" customHeight="1" x14ac:dyDescent="0.25">
      <c r="A557" s="9"/>
      <c r="B557" s="18"/>
      <c r="C557" s="18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2.75" customHeight="1" x14ac:dyDescent="0.25">
      <c r="A558" s="9"/>
      <c r="B558" s="18"/>
      <c r="C558" s="18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2.75" customHeight="1" x14ac:dyDescent="0.25">
      <c r="A559" s="9"/>
      <c r="B559" s="18"/>
      <c r="C559" s="18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2.75" customHeight="1" x14ac:dyDescent="0.25">
      <c r="A560" s="9"/>
      <c r="B560" s="18"/>
      <c r="C560" s="18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2.75" customHeight="1" x14ac:dyDescent="0.25">
      <c r="A561" s="9"/>
      <c r="B561" s="18"/>
      <c r="C561" s="18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2.75" customHeight="1" x14ac:dyDescent="0.25">
      <c r="A562" s="9"/>
      <c r="B562" s="18"/>
      <c r="C562" s="18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2.75" customHeight="1" x14ac:dyDescent="0.25">
      <c r="A563" s="9"/>
      <c r="B563" s="18"/>
      <c r="C563" s="18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2.75" customHeight="1" x14ac:dyDescent="0.25">
      <c r="A564" s="9"/>
      <c r="B564" s="18"/>
      <c r="C564" s="18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2.75" customHeight="1" x14ac:dyDescent="0.25">
      <c r="A565" s="9"/>
      <c r="B565" s="18"/>
      <c r="C565" s="18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2.75" customHeight="1" x14ac:dyDescent="0.25">
      <c r="A566" s="9"/>
      <c r="B566" s="18"/>
      <c r="C566" s="18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2.75" customHeight="1" x14ac:dyDescent="0.25">
      <c r="A567" s="9"/>
      <c r="B567" s="18"/>
      <c r="C567" s="18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2.75" customHeight="1" x14ac:dyDescent="0.25">
      <c r="A568" s="9"/>
      <c r="B568" s="18"/>
      <c r="C568" s="18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2.75" customHeight="1" x14ac:dyDescent="0.25">
      <c r="A569" s="9"/>
      <c r="B569" s="18"/>
      <c r="C569" s="18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2.75" customHeight="1" x14ac:dyDescent="0.25">
      <c r="A570" s="9"/>
      <c r="B570" s="18"/>
      <c r="C570" s="18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2.75" customHeight="1" x14ac:dyDescent="0.25">
      <c r="A571" s="9"/>
      <c r="B571" s="18"/>
      <c r="C571" s="18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2.75" customHeight="1" x14ac:dyDescent="0.25">
      <c r="A572" s="9"/>
      <c r="B572" s="18"/>
      <c r="C572" s="18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2.75" customHeight="1" x14ac:dyDescent="0.25">
      <c r="A573" s="9"/>
      <c r="B573" s="18"/>
      <c r="C573" s="18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2.75" customHeight="1" x14ac:dyDescent="0.25">
      <c r="A574" s="9"/>
      <c r="B574" s="18"/>
      <c r="C574" s="18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2.75" customHeight="1" x14ac:dyDescent="0.25">
      <c r="A575" s="9"/>
      <c r="B575" s="18"/>
      <c r="C575" s="18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2.75" customHeight="1" x14ac:dyDescent="0.25">
      <c r="A576" s="9"/>
      <c r="B576" s="18"/>
      <c r="C576" s="18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2.75" customHeight="1" x14ac:dyDescent="0.25">
      <c r="A577" s="9"/>
      <c r="B577" s="18"/>
      <c r="C577" s="18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2.75" customHeight="1" x14ac:dyDescent="0.25">
      <c r="A578" s="9"/>
      <c r="B578" s="18"/>
      <c r="C578" s="18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2.75" customHeight="1" x14ac:dyDescent="0.25">
      <c r="A579" s="9"/>
      <c r="B579" s="18"/>
      <c r="C579" s="18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2.75" customHeight="1" x14ac:dyDescent="0.25">
      <c r="A580" s="9"/>
      <c r="B580" s="18"/>
      <c r="C580" s="18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2.75" customHeight="1" x14ac:dyDescent="0.25">
      <c r="A581" s="9"/>
      <c r="B581" s="18"/>
      <c r="C581" s="18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2.75" customHeight="1" x14ac:dyDescent="0.25">
      <c r="A582" s="9"/>
      <c r="B582" s="18"/>
      <c r="C582" s="18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2.75" customHeight="1" x14ac:dyDescent="0.25">
      <c r="A583" s="9"/>
      <c r="B583" s="18"/>
      <c r="C583" s="18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2.75" customHeight="1" x14ac:dyDescent="0.25">
      <c r="A584" s="9"/>
      <c r="B584" s="18"/>
      <c r="C584" s="18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2.75" customHeight="1" x14ac:dyDescent="0.25">
      <c r="A585" s="9"/>
      <c r="B585" s="18"/>
      <c r="C585" s="18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2.75" customHeight="1" x14ac:dyDescent="0.25">
      <c r="A586" s="9"/>
      <c r="B586" s="18"/>
      <c r="C586" s="18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2.75" customHeight="1" x14ac:dyDescent="0.25">
      <c r="A587" s="9"/>
      <c r="B587" s="18"/>
      <c r="C587" s="18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2.75" customHeight="1" x14ac:dyDescent="0.25">
      <c r="A588" s="9"/>
      <c r="B588" s="18"/>
      <c r="C588" s="18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2.75" customHeight="1" x14ac:dyDescent="0.25">
      <c r="A589" s="9"/>
      <c r="B589" s="18"/>
      <c r="C589" s="18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2.75" customHeight="1" x14ac:dyDescent="0.25">
      <c r="A590" s="9"/>
      <c r="B590" s="18"/>
      <c r="C590" s="18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2.75" customHeight="1" x14ac:dyDescent="0.25">
      <c r="A591" s="9"/>
      <c r="B591" s="18"/>
      <c r="C591" s="18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2.75" customHeight="1" x14ac:dyDescent="0.25">
      <c r="A592" s="9"/>
      <c r="B592" s="18"/>
      <c r="C592" s="18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2.75" customHeight="1" x14ac:dyDescent="0.25">
      <c r="A593" s="9"/>
      <c r="B593" s="18"/>
      <c r="C593" s="18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2.75" customHeight="1" x14ac:dyDescent="0.25">
      <c r="A594" s="9"/>
      <c r="B594" s="18"/>
      <c r="C594" s="18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2.75" customHeight="1" x14ac:dyDescent="0.25">
      <c r="A595" s="9"/>
      <c r="B595" s="18"/>
      <c r="C595" s="18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2.75" customHeight="1" x14ac:dyDescent="0.25">
      <c r="A596" s="9"/>
      <c r="B596" s="18"/>
      <c r="C596" s="18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2.75" customHeight="1" x14ac:dyDescent="0.25">
      <c r="A597" s="9"/>
      <c r="B597" s="18"/>
      <c r="C597" s="18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2.75" customHeight="1" x14ac:dyDescent="0.25">
      <c r="A598" s="9"/>
      <c r="B598" s="18"/>
      <c r="C598" s="18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2.75" customHeight="1" x14ac:dyDescent="0.25">
      <c r="A599" s="9"/>
      <c r="B599" s="18"/>
      <c r="C599" s="18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2.75" customHeight="1" x14ac:dyDescent="0.25">
      <c r="A600" s="9"/>
      <c r="B600" s="18"/>
      <c r="C600" s="18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2.75" customHeight="1" x14ac:dyDescent="0.25">
      <c r="A601" s="9"/>
      <c r="B601" s="18"/>
      <c r="C601" s="18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2.75" customHeight="1" x14ac:dyDescent="0.25">
      <c r="A602" s="9"/>
      <c r="B602" s="18"/>
      <c r="C602" s="18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2.75" customHeight="1" x14ac:dyDescent="0.25">
      <c r="A603" s="9"/>
      <c r="B603" s="18"/>
      <c r="C603" s="18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2.75" customHeight="1" x14ac:dyDescent="0.25">
      <c r="A604" s="9"/>
      <c r="B604" s="18"/>
      <c r="C604" s="18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2.75" customHeight="1" x14ac:dyDescent="0.25">
      <c r="A605" s="9"/>
      <c r="B605" s="18"/>
      <c r="C605" s="18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2.75" customHeight="1" x14ac:dyDescent="0.25">
      <c r="A606" s="9"/>
      <c r="B606" s="18"/>
      <c r="C606" s="18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2.75" customHeight="1" x14ac:dyDescent="0.25">
      <c r="A607" s="9"/>
      <c r="B607" s="18"/>
      <c r="C607" s="18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2.75" customHeight="1" x14ac:dyDescent="0.25">
      <c r="A608" s="9"/>
      <c r="B608" s="18"/>
      <c r="C608" s="18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2.75" customHeight="1" x14ac:dyDescent="0.25">
      <c r="A609" s="9"/>
      <c r="B609" s="18"/>
      <c r="C609" s="18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2.75" customHeight="1" x14ac:dyDescent="0.25">
      <c r="A610" s="9"/>
      <c r="B610" s="18"/>
      <c r="C610" s="18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2.75" customHeight="1" x14ac:dyDescent="0.25">
      <c r="A611" s="9"/>
      <c r="B611" s="18"/>
      <c r="C611" s="18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2.75" customHeight="1" x14ac:dyDescent="0.25">
      <c r="A612" s="9"/>
      <c r="B612" s="18"/>
      <c r="C612" s="18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2.75" customHeight="1" x14ac:dyDescent="0.25">
      <c r="A613" s="9"/>
      <c r="B613" s="18"/>
      <c r="C613" s="18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2.75" customHeight="1" x14ac:dyDescent="0.25">
      <c r="A614" s="9"/>
      <c r="B614" s="18"/>
      <c r="C614" s="18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2.75" customHeight="1" x14ac:dyDescent="0.25">
      <c r="A615" s="9"/>
      <c r="B615" s="18"/>
      <c r="C615" s="18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2.75" customHeight="1" x14ac:dyDescent="0.25">
      <c r="A616" s="9"/>
      <c r="B616" s="18"/>
      <c r="C616" s="18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2.75" customHeight="1" x14ac:dyDescent="0.25">
      <c r="A617" s="9"/>
      <c r="B617" s="18"/>
      <c r="C617" s="18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2.75" customHeight="1" x14ac:dyDescent="0.25">
      <c r="A618" s="9"/>
      <c r="B618" s="18"/>
      <c r="C618" s="18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2.75" customHeight="1" x14ac:dyDescent="0.25">
      <c r="A619" s="9"/>
      <c r="B619" s="18"/>
      <c r="C619" s="18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2.75" customHeight="1" x14ac:dyDescent="0.25">
      <c r="A620" s="9"/>
      <c r="B620" s="18"/>
      <c r="C620" s="18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2.75" customHeight="1" x14ac:dyDescent="0.25">
      <c r="A621" s="9"/>
      <c r="B621" s="18"/>
      <c r="C621" s="18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2.75" customHeight="1" x14ac:dyDescent="0.25">
      <c r="A622" s="9"/>
      <c r="B622" s="18"/>
      <c r="C622" s="18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2.75" customHeight="1" x14ac:dyDescent="0.25">
      <c r="A623" s="9"/>
      <c r="B623" s="18"/>
      <c r="C623" s="18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2.75" customHeight="1" x14ac:dyDescent="0.25">
      <c r="A624" s="9"/>
      <c r="B624" s="18"/>
      <c r="C624" s="18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2.75" customHeight="1" x14ac:dyDescent="0.25">
      <c r="A625" s="9"/>
      <c r="B625" s="18"/>
      <c r="C625" s="18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2.75" customHeight="1" x14ac:dyDescent="0.25">
      <c r="A626" s="9"/>
      <c r="B626" s="18"/>
      <c r="C626" s="18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2.75" customHeight="1" x14ac:dyDescent="0.25">
      <c r="A627" s="9"/>
      <c r="B627" s="18"/>
      <c r="C627" s="18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2.75" customHeight="1" x14ac:dyDescent="0.25">
      <c r="A628" s="9"/>
      <c r="B628" s="18"/>
      <c r="C628" s="18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2.75" customHeight="1" x14ac:dyDescent="0.25">
      <c r="A629" s="9"/>
      <c r="B629" s="18"/>
      <c r="C629" s="18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2.75" customHeight="1" x14ac:dyDescent="0.25">
      <c r="A630" s="9"/>
      <c r="B630" s="18"/>
      <c r="C630" s="18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2.75" customHeight="1" x14ac:dyDescent="0.25">
      <c r="A631" s="9"/>
      <c r="B631" s="18"/>
      <c r="C631" s="18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2.75" customHeight="1" x14ac:dyDescent="0.25">
      <c r="A632" s="9"/>
      <c r="B632" s="18"/>
      <c r="C632" s="18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2.75" customHeight="1" x14ac:dyDescent="0.25">
      <c r="A633" s="9"/>
      <c r="B633" s="18"/>
      <c r="C633" s="18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2.75" customHeight="1" x14ac:dyDescent="0.25">
      <c r="A634" s="9"/>
      <c r="B634" s="18"/>
      <c r="C634" s="18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2.75" customHeight="1" x14ac:dyDescent="0.25">
      <c r="A635" s="9"/>
      <c r="B635" s="18"/>
      <c r="C635" s="18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2.75" customHeight="1" x14ac:dyDescent="0.25">
      <c r="A636" s="9"/>
      <c r="B636" s="18"/>
      <c r="C636" s="18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2.75" customHeight="1" x14ac:dyDescent="0.25">
      <c r="A637" s="9"/>
      <c r="B637" s="18"/>
      <c r="C637" s="18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2.75" customHeight="1" x14ac:dyDescent="0.25">
      <c r="A638" s="9"/>
      <c r="B638" s="18"/>
      <c r="C638" s="18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2.75" customHeight="1" x14ac:dyDescent="0.25">
      <c r="A639" s="9"/>
      <c r="B639" s="18"/>
      <c r="C639" s="18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2.75" customHeight="1" x14ac:dyDescent="0.25">
      <c r="A640" s="9"/>
      <c r="B640" s="18"/>
      <c r="C640" s="18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2.75" customHeight="1" x14ac:dyDescent="0.25">
      <c r="A641" s="9"/>
      <c r="B641" s="18"/>
      <c r="C641" s="18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2.75" customHeight="1" x14ac:dyDescent="0.25">
      <c r="A642" s="9"/>
      <c r="B642" s="18"/>
      <c r="C642" s="18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2.75" customHeight="1" x14ac:dyDescent="0.25">
      <c r="A643" s="9"/>
      <c r="B643" s="18"/>
      <c r="C643" s="18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2.75" customHeight="1" x14ac:dyDescent="0.25">
      <c r="A644" s="9"/>
      <c r="B644" s="18"/>
      <c r="C644" s="18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2.75" customHeight="1" x14ac:dyDescent="0.25">
      <c r="A645" s="9"/>
      <c r="B645" s="18"/>
      <c r="C645" s="18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2.75" customHeight="1" x14ac:dyDescent="0.25">
      <c r="A646" s="9"/>
      <c r="B646" s="18"/>
      <c r="C646" s="18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2.75" customHeight="1" x14ac:dyDescent="0.25">
      <c r="A647" s="9"/>
      <c r="B647" s="18"/>
      <c r="C647" s="18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2.75" customHeight="1" x14ac:dyDescent="0.25">
      <c r="A648" s="9"/>
      <c r="B648" s="18"/>
      <c r="C648" s="18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2.75" customHeight="1" x14ac:dyDescent="0.25">
      <c r="A649" s="9"/>
      <c r="B649" s="18"/>
      <c r="C649" s="18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2.75" customHeight="1" x14ac:dyDescent="0.25">
      <c r="A650" s="9"/>
      <c r="B650" s="18"/>
      <c r="C650" s="18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2.75" customHeight="1" x14ac:dyDescent="0.25">
      <c r="A651" s="9"/>
      <c r="B651" s="18"/>
      <c r="C651" s="18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2.75" customHeight="1" x14ac:dyDescent="0.25">
      <c r="A652" s="9"/>
      <c r="B652" s="18"/>
      <c r="C652" s="18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2.75" customHeight="1" x14ac:dyDescent="0.25">
      <c r="A653" s="9"/>
      <c r="B653" s="18"/>
      <c r="C653" s="18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2.75" customHeight="1" x14ac:dyDescent="0.25">
      <c r="A654" s="9"/>
      <c r="B654" s="18"/>
      <c r="C654" s="18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2.75" customHeight="1" x14ac:dyDescent="0.25">
      <c r="A655" s="9"/>
      <c r="B655" s="18"/>
      <c r="C655" s="18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2.75" customHeight="1" x14ac:dyDescent="0.25">
      <c r="A656" s="9"/>
      <c r="B656" s="18"/>
      <c r="C656" s="18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2.75" customHeight="1" x14ac:dyDescent="0.25">
      <c r="A657" s="9"/>
      <c r="B657" s="18"/>
      <c r="C657" s="18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2.75" customHeight="1" x14ac:dyDescent="0.25">
      <c r="A658" s="9"/>
      <c r="B658" s="18"/>
      <c r="C658" s="18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2.75" customHeight="1" x14ac:dyDescent="0.25">
      <c r="A659" s="9"/>
      <c r="B659" s="18"/>
      <c r="C659" s="18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2.75" customHeight="1" x14ac:dyDescent="0.25">
      <c r="A660" s="9"/>
      <c r="B660" s="18"/>
      <c r="C660" s="18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2.75" customHeight="1" x14ac:dyDescent="0.25">
      <c r="A661" s="9"/>
      <c r="B661" s="18"/>
      <c r="C661" s="18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2.75" customHeight="1" x14ac:dyDescent="0.25">
      <c r="A662" s="9"/>
      <c r="B662" s="18"/>
      <c r="C662" s="18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2.75" customHeight="1" x14ac:dyDescent="0.25">
      <c r="A663" s="9"/>
      <c r="B663" s="18"/>
      <c r="C663" s="18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2.75" customHeight="1" x14ac:dyDescent="0.25">
      <c r="A664" s="9"/>
      <c r="B664" s="18"/>
      <c r="C664" s="18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2.75" customHeight="1" x14ac:dyDescent="0.25">
      <c r="A665" s="9"/>
      <c r="B665" s="18"/>
      <c r="C665" s="18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2.75" customHeight="1" x14ac:dyDescent="0.25">
      <c r="A666" s="9"/>
      <c r="B666" s="18"/>
      <c r="C666" s="18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2.75" customHeight="1" x14ac:dyDescent="0.25">
      <c r="A667" s="9"/>
      <c r="B667" s="18"/>
      <c r="C667" s="18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2.75" customHeight="1" x14ac:dyDescent="0.25">
      <c r="A668" s="9"/>
      <c r="B668" s="18"/>
      <c r="C668" s="18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2.75" customHeight="1" x14ac:dyDescent="0.25">
      <c r="A669" s="9"/>
      <c r="B669" s="18"/>
      <c r="C669" s="18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2.75" customHeight="1" x14ac:dyDescent="0.25">
      <c r="A670" s="9"/>
      <c r="B670" s="18"/>
      <c r="C670" s="18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2.75" customHeight="1" x14ac:dyDescent="0.25">
      <c r="A671" s="9"/>
      <c r="B671" s="18"/>
      <c r="C671" s="18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2.75" customHeight="1" x14ac:dyDescent="0.25">
      <c r="A672" s="9"/>
      <c r="B672" s="18"/>
      <c r="C672" s="18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2.75" customHeight="1" x14ac:dyDescent="0.25">
      <c r="A673" s="9"/>
      <c r="B673" s="18"/>
      <c r="C673" s="18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2.75" customHeight="1" x14ac:dyDescent="0.25">
      <c r="A674" s="9"/>
      <c r="B674" s="18"/>
      <c r="C674" s="18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2.75" customHeight="1" x14ac:dyDescent="0.25">
      <c r="A675" s="9"/>
      <c r="B675" s="18"/>
      <c r="C675" s="18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2.75" customHeight="1" x14ac:dyDescent="0.25">
      <c r="A676" s="9"/>
      <c r="B676" s="18"/>
      <c r="C676" s="18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2.75" customHeight="1" x14ac:dyDescent="0.25">
      <c r="A677" s="9"/>
      <c r="B677" s="18"/>
      <c r="C677" s="18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2.75" customHeight="1" x14ac:dyDescent="0.25">
      <c r="A678" s="9"/>
      <c r="B678" s="18"/>
      <c r="C678" s="18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2.75" customHeight="1" x14ac:dyDescent="0.25">
      <c r="A679" s="9"/>
      <c r="B679" s="18"/>
      <c r="C679" s="18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2.75" customHeight="1" x14ac:dyDescent="0.25">
      <c r="A680" s="9"/>
      <c r="B680" s="18"/>
      <c r="C680" s="18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2.75" customHeight="1" x14ac:dyDescent="0.25">
      <c r="A681" s="9"/>
      <c r="B681" s="18"/>
      <c r="C681" s="18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2.75" customHeight="1" x14ac:dyDescent="0.25">
      <c r="A682" s="9"/>
      <c r="B682" s="18"/>
      <c r="C682" s="18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2.75" customHeight="1" x14ac:dyDescent="0.25">
      <c r="A683" s="9"/>
      <c r="B683" s="18"/>
      <c r="C683" s="18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2.75" customHeight="1" x14ac:dyDescent="0.25">
      <c r="A684" s="9"/>
      <c r="B684" s="18"/>
      <c r="C684" s="18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2.75" customHeight="1" x14ac:dyDescent="0.25">
      <c r="A685" s="9"/>
      <c r="B685" s="18"/>
      <c r="C685" s="18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2.75" customHeight="1" x14ac:dyDescent="0.25">
      <c r="A686" s="9"/>
      <c r="B686" s="18"/>
      <c r="C686" s="18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2.75" customHeight="1" x14ac:dyDescent="0.25">
      <c r="A687" s="9"/>
      <c r="B687" s="18"/>
      <c r="C687" s="18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2.75" customHeight="1" x14ac:dyDescent="0.25">
      <c r="A688" s="9"/>
      <c r="B688" s="18"/>
      <c r="C688" s="18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2.75" customHeight="1" x14ac:dyDescent="0.25">
      <c r="A689" s="9"/>
      <c r="B689" s="18"/>
      <c r="C689" s="18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2.75" customHeight="1" x14ac:dyDescent="0.25">
      <c r="A690" s="9"/>
      <c r="B690" s="18"/>
      <c r="C690" s="18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2.75" customHeight="1" x14ac:dyDescent="0.25">
      <c r="A691" s="9"/>
      <c r="B691" s="18"/>
      <c r="C691" s="18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2.75" customHeight="1" x14ac:dyDescent="0.25">
      <c r="A692" s="9"/>
      <c r="B692" s="18"/>
      <c r="C692" s="18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2.75" customHeight="1" x14ac:dyDescent="0.25">
      <c r="A693" s="9"/>
      <c r="B693" s="18"/>
      <c r="C693" s="18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2.75" customHeight="1" x14ac:dyDescent="0.25">
      <c r="A694" s="9"/>
      <c r="B694" s="18"/>
      <c r="C694" s="18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2.75" customHeight="1" x14ac:dyDescent="0.25">
      <c r="A695" s="9"/>
      <c r="B695" s="18"/>
      <c r="C695" s="18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2.75" customHeight="1" x14ac:dyDescent="0.25">
      <c r="A696" s="9"/>
      <c r="B696" s="18"/>
      <c r="C696" s="18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2.75" customHeight="1" x14ac:dyDescent="0.25">
      <c r="A697" s="9"/>
      <c r="B697" s="18"/>
      <c r="C697" s="18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2.75" customHeight="1" x14ac:dyDescent="0.25">
      <c r="A698" s="9"/>
      <c r="B698" s="18"/>
      <c r="C698" s="18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2.75" customHeight="1" x14ac:dyDescent="0.25">
      <c r="A699" s="9"/>
      <c r="B699" s="18"/>
      <c r="C699" s="18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2.75" customHeight="1" x14ac:dyDescent="0.25">
      <c r="A700" s="9"/>
      <c r="B700" s="18"/>
      <c r="C700" s="18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2.75" customHeight="1" x14ac:dyDescent="0.25">
      <c r="A701" s="9"/>
      <c r="B701" s="18"/>
      <c r="C701" s="18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2.75" customHeight="1" x14ac:dyDescent="0.25">
      <c r="A702" s="9"/>
      <c r="B702" s="18"/>
      <c r="C702" s="18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2.75" customHeight="1" x14ac:dyDescent="0.25">
      <c r="A703" s="9"/>
      <c r="B703" s="18"/>
      <c r="C703" s="18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2.75" customHeight="1" x14ac:dyDescent="0.25">
      <c r="A704" s="9"/>
      <c r="B704" s="18"/>
      <c r="C704" s="18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2.75" customHeight="1" x14ac:dyDescent="0.25">
      <c r="A705" s="9"/>
      <c r="B705" s="18"/>
      <c r="C705" s="18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2.75" customHeight="1" x14ac:dyDescent="0.25">
      <c r="A706" s="9"/>
      <c r="B706" s="18"/>
      <c r="C706" s="18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2.75" customHeight="1" x14ac:dyDescent="0.25">
      <c r="A707" s="9"/>
      <c r="B707" s="18"/>
      <c r="C707" s="18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2.75" customHeight="1" x14ac:dyDescent="0.25">
      <c r="A708" s="9"/>
      <c r="B708" s="18"/>
      <c r="C708" s="18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2.75" customHeight="1" x14ac:dyDescent="0.25">
      <c r="A709" s="9"/>
      <c r="B709" s="18"/>
      <c r="C709" s="18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2.75" customHeight="1" x14ac:dyDescent="0.25">
      <c r="A710" s="9"/>
      <c r="B710" s="18"/>
      <c r="C710" s="18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2.75" customHeight="1" x14ac:dyDescent="0.25">
      <c r="A711" s="9"/>
      <c r="B711" s="18"/>
      <c r="C711" s="18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2.75" customHeight="1" x14ac:dyDescent="0.25">
      <c r="A712" s="9"/>
      <c r="B712" s="18"/>
      <c r="C712" s="18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2.75" customHeight="1" x14ac:dyDescent="0.25">
      <c r="A713" s="9"/>
      <c r="B713" s="18"/>
      <c r="C713" s="18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2.75" customHeight="1" x14ac:dyDescent="0.25">
      <c r="A714" s="9"/>
      <c r="B714" s="18"/>
      <c r="C714" s="18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2.75" customHeight="1" x14ac:dyDescent="0.25">
      <c r="A715" s="9"/>
      <c r="B715" s="18"/>
      <c r="C715" s="18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2.75" customHeight="1" x14ac:dyDescent="0.25">
      <c r="A716" s="9"/>
      <c r="B716" s="18"/>
      <c r="C716" s="18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2.75" customHeight="1" x14ac:dyDescent="0.25">
      <c r="A717" s="9"/>
      <c r="B717" s="18"/>
      <c r="C717" s="18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2.75" customHeight="1" x14ac:dyDescent="0.25">
      <c r="A718" s="9"/>
      <c r="B718" s="18"/>
      <c r="C718" s="18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2.75" customHeight="1" x14ac:dyDescent="0.25">
      <c r="A719" s="9"/>
      <c r="B719" s="18"/>
      <c r="C719" s="18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2.75" customHeight="1" x14ac:dyDescent="0.25">
      <c r="A720" s="9"/>
      <c r="B720" s="18"/>
      <c r="C720" s="18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2.75" customHeight="1" x14ac:dyDescent="0.25">
      <c r="A721" s="9"/>
      <c r="B721" s="18"/>
      <c r="C721" s="18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2.75" customHeight="1" x14ac:dyDescent="0.25">
      <c r="A722" s="9"/>
      <c r="B722" s="18"/>
      <c r="C722" s="18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2.75" customHeight="1" x14ac:dyDescent="0.25">
      <c r="A723" s="9"/>
      <c r="B723" s="18"/>
      <c r="C723" s="18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2.75" customHeight="1" x14ac:dyDescent="0.25">
      <c r="A724" s="9"/>
      <c r="B724" s="18"/>
      <c r="C724" s="18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2.75" customHeight="1" x14ac:dyDescent="0.25">
      <c r="A725" s="9"/>
      <c r="B725" s="18"/>
      <c r="C725" s="18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2.75" customHeight="1" x14ac:dyDescent="0.25">
      <c r="A726" s="9"/>
      <c r="B726" s="18"/>
      <c r="C726" s="18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2.75" customHeight="1" x14ac:dyDescent="0.25">
      <c r="A727" s="9"/>
      <c r="B727" s="18"/>
      <c r="C727" s="18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2.75" customHeight="1" x14ac:dyDescent="0.25">
      <c r="A728" s="9"/>
      <c r="B728" s="18"/>
      <c r="C728" s="18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2.75" customHeight="1" x14ac:dyDescent="0.25">
      <c r="A729" s="9"/>
      <c r="B729" s="18"/>
      <c r="C729" s="18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2.75" customHeight="1" x14ac:dyDescent="0.25">
      <c r="A730" s="9"/>
      <c r="B730" s="18"/>
      <c r="C730" s="18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2.75" customHeight="1" x14ac:dyDescent="0.25">
      <c r="A731" s="9"/>
      <c r="B731" s="18"/>
      <c r="C731" s="18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2.75" customHeight="1" x14ac:dyDescent="0.25">
      <c r="A732" s="9"/>
      <c r="B732" s="18"/>
      <c r="C732" s="18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2.75" customHeight="1" x14ac:dyDescent="0.25">
      <c r="A733" s="9"/>
      <c r="B733" s="18"/>
      <c r="C733" s="18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2.75" customHeight="1" x14ac:dyDescent="0.25">
      <c r="A734" s="9"/>
      <c r="B734" s="18"/>
      <c r="C734" s="18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2.75" customHeight="1" x14ac:dyDescent="0.25">
      <c r="A735" s="9"/>
      <c r="B735" s="18"/>
      <c r="C735" s="18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2.75" customHeight="1" x14ac:dyDescent="0.25">
      <c r="A736" s="9"/>
      <c r="B736" s="18"/>
      <c r="C736" s="18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2.75" customHeight="1" x14ac:dyDescent="0.25">
      <c r="A737" s="9"/>
      <c r="B737" s="18"/>
      <c r="C737" s="18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2.75" customHeight="1" x14ac:dyDescent="0.25">
      <c r="A738" s="9"/>
      <c r="B738" s="18"/>
      <c r="C738" s="18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2.75" customHeight="1" x14ac:dyDescent="0.25">
      <c r="A739" s="9"/>
      <c r="B739" s="18"/>
      <c r="C739" s="18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2.75" customHeight="1" x14ac:dyDescent="0.25">
      <c r="A740" s="9"/>
      <c r="B740" s="18"/>
      <c r="C740" s="18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2.75" customHeight="1" x14ac:dyDescent="0.25">
      <c r="A741" s="9"/>
      <c r="B741" s="18"/>
      <c r="C741" s="18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2.75" customHeight="1" x14ac:dyDescent="0.25">
      <c r="A742" s="9"/>
      <c r="B742" s="18"/>
      <c r="C742" s="18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2.75" customHeight="1" x14ac:dyDescent="0.25">
      <c r="A743" s="9"/>
      <c r="B743" s="18"/>
      <c r="C743" s="18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2.75" customHeight="1" x14ac:dyDescent="0.25">
      <c r="A744" s="9"/>
      <c r="B744" s="18"/>
      <c r="C744" s="18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2.75" customHeight="1" x14ac:dyDescent="0.25">
      <c r="A745" s="9"/>
      <c r="B745" s="18"/>
      <c r="C745" s="18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2.75" customHeight="1" x14ac:dyDescent="0.25">
      <c r="A746" s="9"/>
      <c r="B746" s="18"/>
      <c r="C746" s="18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2.75" customHeight="1" x14ac:dyDescent="0.25">
      <c r="A747" s="9"/>
      <c r="B747" s="18"/>
      <c r="C747" s="18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2.75" customHeight="1" x14ac:dyDescent="0.25">
      <c r="A748" s="9"/>
      <c r="B748" s="18"/>
      <c r="C748" s="18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2.75" customHeight="1" x14ac:dyDescent="0.25">
      <c r="A749" s="9"/>
      <c r="B749" s="18"/>
      <c r="C749" s="18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2.75" customHeight="1" x14ac:dyDescent="0.25">
      <c r="A750" s="9"/>
      <c r="B750" s="18"/>
      <c r="C750" s="18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2.75" customHeight="1" x14ac:dyDescent="0.25">
      <c r="A751" s="9"/>
      <c r="B751" s="18"/>
      <c r="C751" s="18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2.75" customHeight="1" x14ac:dyDescent="0.25">
      <c r="A752" s="9"/>
      <c r="B752" s="18"/>
      <c r="C752" s="18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2.75" customHeight="1" x14ac:dyDescent="0.25">
      <c r="A753" s="9"/>
      <c r="B753" s="18"/>
      <c r="C753" s="18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2.75" customHeight="1" x14ac:dyDescent="0.25">
      <c r="A754" s="9"/>
      <c r="B754" s="18"/>
      <c r="C754" s="18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2.75" customHeight="1" x14ac:dyDescent="0.25">
      <c r="A755" s="9"/>
      <c r="B755" s="18"/>
      <c r="C755" s="18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2.75" customHeight="1" x14ac:dyDescent="0.25">
      <c r="A756" s="9"/>
      <c r="B756" s="18"/>
      <c r="C756" s="18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2.75" customHeight="1" x14ac:dyDescent="0.25">
      <c r="A757" s="9"/>
      <c r="B757" s="18"/>
      <c r="C757" s="18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2.75" customHeight="1" x14ac:dyDescent="0.25">
      <c r="A758" s="9"/>
      <c r="B758" s="18"/>
      <c r="C758" s="18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2.75" customHeight="1" x14ac:dyDescent="0.25">
      <c r="A759" s="9"/>
      <c r="B759" s="18"/>
      <c r="C759" s="18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2.75" customHeight="1" x14ac:dyDescent="0.25">
      <c r="A760" s="9"/>
      <c r="B760" s="18"/>
      <c r="C760" s="18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2.75" customHeight="1" x14ac:dyDescent="0.25">
      <c r="A761" s="9"/>
      <c r="B761" s="18"/>
      <c r="C761" s="18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2.75" customHeight="1" x14ac:dyDescent="0.25">
      <c r="A762" s="9"/>
      <c r="B762" s="18"/>
      <c r="C762" s="18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2.75" customHeight="1" x14ac:dyDescent="0.25">
      <c r="A763" s="9"/>
      <c r="B763" s="18"/>
      <c r="C763" s="18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2.75" customHeight="1" x14ac:dyDescent="0.25">
      <c r="A764" s="9"/>
      <c r="B764" s="18"/>
      <c r="C764" s="18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2.75" customHeight="1" x14ac:dyDescent="0.25">
      <c r="A765" s="9"/>
      <c r="B765" s="18"/>
      <c r="C765" s="18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2.75" customHeight="1" x14ac:dyDescent="0.25">
      <c r="A766" s="9"/>
      <c r="B766" s="18"/>
      <c r="C766" s="18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2.75" customHeight="1" x14ac:dyDescent="0.25">
      <c r="A767" s="9"/>
      <c r="B767" s="18"/>
      <c r="C767" s="18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2.75" customHeight="1" x14ac:dyDescent="0.25">
      <c r="A768" s="9"/>
      <c r="B768" s="18"/>
      <c r="C768" s="18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2.75" customHeight="1" x14ac:dyDescent="0.25">
      <c r="A769" s="9"/>
      <c r="B769" s="18"/>
      <c r="C769" s="18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2.75" customHeight="1" x14ac:dyDescent="0.25">
      <c r="A770" s="9"/>
      <c r="B770" s="18"/>
      <c r="C770" s="18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2.75" customHeight="1" x14ac:dyDescent="0.25">
      <c r="A771" s="9"/>
      <c r="B771" s="18"/>
      <c r="C771" s="18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2.75" customHeight="1" x14ac:dyDescent="0.25">
      <c r="A772" s="9"/>
      <c r="B772" s="18"/>
      <c r="C772" s="18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2.75" customHeight="1" x14ac:dyDescent="0.25">
      <c r="A773" s="9"/>
      <c r="B773" s="18"/>
      <c r="C773" s="18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2.75" customHeight="1" x14ac:dyDescent="0.25">
      <c r="A774" s="9"/>
      <c r="B774" s="18"/>
      <c r="C774" s="18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2.75" customHeight="1" x14ac:dyDescent="0.25">
      <c r="A775" s="9"/>
      <c r="B775" s="18"/>
      <c r="C775" s="18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2.75" customHeight="1" x14ac:dyDescent="0.25">
      <c r="A776" s="9"/>
      <c r="B776" s="18"/>
      <c r="C776" s="18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2.75" customHeight="1" x14ac:dyDescent="0.25">
      <c r="A777" s="9"/>
      <c r="B777" s="18"/>
      <c r="C777" s="18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2.75" customHeight="1" x14ac:dyDescent="0.25">
      <c r="A778" s="9"/>
      <c r="B778" s="18"/>
      <c r="C778" s="18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2.75" customHeight="1" x14ac:dyDescent="0.25">
      <c r="A779" s="9"/>
      <c r="B779" s="18"/>
      <c r="C779" s="18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2.75" customHeight="1" x14ac:dyDescent="0.25">
      <c r="A780" s="9"/>
      <c r="B780" s="18"/>
      <c r="C780" s="18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2.75" customHeight="1" x14ac:dyDescent="0.25">
      <c r="A781" s="9"/>
      <c r="B781" s="18"/>
      <c r="C781" s="18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2.75" customHeight="1" x14ac:dyDescent="0.25">
      <c r="A782" s="9"/>
      <c r="B782" s="18"/>
      <c r="C782" s="18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2.75" customHeight="1" x14ac:dyDescent="0.25">
      <c r="A783" s="9"/>
      <c r="B783" s="18"/>
      <c r="C783" s="18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2.75" customHeight="1" x14ac:dyDescent="0.25">
      <c r="A784" s="9"/>
      <c r="B784" s="18"/>
      <c r="C784" s="18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2.75" customHeight="1" x14ac:dyDescent="0.25">
      <c r="A785" s="9"/>
      <c r="B785" s="18"/>
      <c r="C785" s="18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2.75" customHeight="1" x14ac:dyDescent="0.25">
      <c r="A786" s="9"/>
      <c r="B786" s="18"/>
      <c r="C786" s="18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2.75" customHeight="1" x14ac:dyDescent="0.25">
      <c r="A787" s="9"/>
      <c r="B787" s="18"/>
      <c r="C787" s="18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2.75" customHeight="1" x14ac:dyDescent="0.25">
      <c r="A788" s="9"/>
      <c r="B788" s="18"/>
      <c r="C788" s="18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2.75" customHeight="1" x14ac:dyDescent="0.25">
      <c r="A789" s="9"/>
      <c r="B789" s="18"/>
      <c r="C789" s="18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2.75" customHeight="1" x14ac:dyDescent="0.25">
      <c r="A790" s="9"/>
      <c r="B790" s="18"/>
      <c r="C790" s="18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2.75" customHeight="1" x14ac:dyDescent="0.25">
      <c r="A791" s="9"/>
      <c r="B791" s="18"/>
      <c r="C791" s="18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2.75" customHeight="1" x14ac:dyDescent="0.25">
      <c r="A792" s="9"/>
      <c r="B792" s="18"/>
      <c r="C792" s="18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2.75" customHeight="1" x14ac:dyDescent="0.25">
      <c r="A793" s="9"/>
      <c r="B793" s="18"/>
      <c r="C793" s="18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2.75" customHeight="1" x14ac:dyDescent="0.25">
      <c r="A794" s="9"/>
      <c r="B794" s="18"/>
      <c r="C794" s="18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2.75" customHeight="1" x14ac:dyDescent="0.25">
      <c r="A795" s="9"/>
      <c r="B795" s="18"/>
      <c r="C795" s="18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2.75" customHeight="1" x14ac:dyDescent="0.25">
      <c r="A796" s="9"/>
      <c r="B796" s="18"/>
      <c r="C796" s="18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2.75" customHeight="1" x14ac:dyDescent="0.25">
      <c r="A797" s="9"/>
      <c r="B797" s="18"/>
      <c r="C797" s="18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2.75" customHeight="1" x14ac:dyDescent="0.25">
      <c r="A798" s="9"/>
      <c r="B798" s="18"/>
      <c r="C798" s="18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2.75" customHeight="1" x14ac:dyDescent="0.25">
      <c r="A799" s="9"/>
      <c r="B799" s="18"/>
      <c r="C799" s="18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2.75" customHeight="1" x14ac:dyDescent="0.25">
      <c r="A800" s="9"/>
      <c r="B800" s="18"/>
      <c r="C800" s="18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2.75" customHeight="1" x14ac:dyDescent="0.25">
      <c r="A801" s="9"/>
      <c r="B801" s="18"/>
      <c r="C801" s="18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2.75" customHeight="1" x14ac:dyDescent="0.25">
      <c r="A802" s="9"/>
      <c r="B802" s="18"/>
      <c r="C802" s="18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2.75" customHeight="1" x14ac:dyDescent="0.25">
      <c r="A803" s="9"/>
      <c r="B803" s="18"/>
      <c r="C803" s="18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2.75" customHeight="1" x14ac:dyDescent="0.25">
      <c r="A804" s="9"/>
      <c r="B804" s="18"/>
      <c r="C804" s="18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2.75" customHeight="1" x14ac:dyDescent="0.25">
      <c r="A805" s="9"/>
      <c r="B805" s="18"/>
      <c r="C805" s="18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2.75" customHeight="1" x14ac:dyDescent="0.25">
      <c r="A806" s="9"/>
      <c r="B806" s="18"/>
      <c r="C806" s="18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2.75" customHeight="1" x14ac:dyDescent="0.25">
      <c r="A807" s="9"/>
      <c r="B807" s="18"/>
      <c r="C807" s="18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2.75" customHeight="1" x14ac:dyDescent="0.25">
      <c r="A808" s="9"/>
      <c r="B808" s="18"/>
      <c r="C808" s="18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2.75" customHeight="1" x14ac:dyDescent="0.25">
      <c r="A809" s="9"/>
      <c r="B809" s="18"/>
      <c r="C809" s="18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2.75" customHeight="1" x14ac:dyDescent="0.25">
      <c r="A810" s="9"/>
      <c r="B810" s="18"/>
      <c r="C810" s="18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2.75" customHeight="1" x14ac:dyDescent="0.25">
      <c r="A811" s="9"/>
      <c r="B811" s="18"/>
      <c r="C811" s="18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2.75" customHeight="1" x14ac:dyDescent="0.25">
      <c r="A812" s="9"/>
      <c r="B812" s="18"/>
      <c r="C812" s="18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2.75" customHeight="1" x14ac:dyDescent="0.25">
      <c r="A813" s="9"/>
      <c r="B813" s="18"/>
      <c r="C813" s="18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2.75" customHeight="1" x14ac:dyDescent="0.25">
      <c r="A814" s="9"/>
      <c r="B814" s="18"/>
      <c r="C814" s="18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2.75" customHeight="1" x14ac:dyDescent="0.25">
      <c r="A815" s="9"/>
      <c r="B815" s="18"/>
      <c r="C815" s="18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2.75" customHeight="1" x14ac:dyDescent="0.25">
      <c r="A816" s="9"/>
      <c r="B816" s="18"/>
      <c r="C816" s="18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2.75" customHeight="1" x14ac:dyDescent="0.25">
      <c r="A817" s="9"/>
      <c r="B817" s="18"/>
      <c r="C817" s="18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2.75" customHeight="1" x14ac:dyDescent="0.25">
      <c r="A818" s="9"/>
      <c r="B818" s="18"/>
      <c r="C818" s="18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2.75" customHeight="1" x14ac:dyDescent="0.25">
      <c r="A819" s="9"/>
      <c r="B819" s="18"/>
      <c r="C819" s="18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2.75" customHeight="1" x14ac:dyDescent="0.25">
      <c r="A820" s="9"/>
      <c r="B820" s="18"/>
      <c r="C820" s="18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2.75" customHeight="1" x14ac:dyDescent="0.25">
      <c r="A821" s="9"/>
      <c r="B821" s="18"/>
      <c r="C821" s="18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2.75" customHeight="1" x14ac:dyDescent="0.25">
      <c r="A822" s="9"/>
      <c r="B822" s="18"/>
      <c r="C822" s="18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2.75" customHeight="1" x14ac:dyDescent="0.25">
      <c r="A823" s="9"/>
      <c r="B823" s="18"/>
      <c r="C823" s="18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2.75" customHeight="1" x14ac:dyDescent="0.25">
      <c r="A824" s="9"/>
      <c r="B824" s="18"/>
      <c r="C824" s="18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2.75" customHeight="1" x14ac:dyDescent="0.25">
      <c r="A825" s="9"/>
      <c r="B825" s="18"/>
      <c r="C825" s="18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2.75" customHeight="1" x14ac:dyDescent="0.25">
      <c r="A826" s="9"/>
      <c r="B826" s="18"/>
      <c r="C826" s="18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2.75" customHeight="1" x14ac:dyDescent="0.25">
      <c r="A827" s="9"/>
      <c r="B827" s="18"/>
      <c r="C827" s="18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2.75" customHeight="1" x14ac:dyDescent="0.25">
      <c r="A828" s="9"/>
      <c r="B828" s="18"/>
      <c r="C828" s="18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2.75" customHeight="1" x14ac:dyDescent="0.25">
      <c r="A829" s="9"/>
      <c r="B829" s="18"/>
      <c r="C829" s="18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2.75" customHeight="1" x14ac:dyDescent="0.25">
      <c r="A830" s="9"/>
      <c r="B830" s="18"/>
      <c r="C830" s="18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2.75" customHeight="1" x14ac:dyDescent="0.25">
      <c r="A831" s="9"/>
      <c r="B831" s="18"/>
      <c r="C831" s="18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2.75" customHeight="1" x14ac:dyDescent="0.25">
      <c r="A832" s="9"/>
      <c r="B832" s="18"/>
      <c r="C832" s="18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2.75" customHeight="1" x14ac:dyDescent="0.25">
      <c r="A833" s="9"/>
      <c r="B833" s="18"/>
      <c r="C833" s="18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2.75" customHeight="1" x14ac:dyDescent="0.25">
      <c r="A834" s="9"/>
      <c r="B834" s="18"/>
      <c r="C834" s="18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2.75" customHeight="1" x14ac:dyDescent="0.25">
      <c r="A835" s="9"/>
      <c r="B835" s="18"/>
      <c r="C835" s="18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2.75" customHeight="1" x14ac:dyDescent="0.25">
      <c r="A836" s="9"/>
      <c r="B836" s="18"/>
      <c r="C836" s="18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2.75" customHeight="1" x14ac:dyDescent="0.25">
      <c r="A837" s="9"/>
      <c r="B837" s="18"/>
      <c r="C837" s="18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2.75" customHeight="1" x14ac:dyDescent="0.25">
      <c r="A838" s="9"/>
      <c r="B838" s="18"/>
      <c r="C838" s="18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2.75" customHeight="1" x14ac:dyDescent="0.25">
      <c r="A839" s="9"/>
      <c r="B839" s="18"/>
      <c r="C839" s="18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2.75" customHeight="1" x14ac:dyDescent="0.25">
      <c r="A840" s="9"/>
      <c r="B840" s="18"/>
      <c r="C840" s="18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2.75" customHeight="1" x14ac:dyDescent="0.25">
      <c r="A841" s="9"/>
      <c r="B841" s="18"/>
      <c r="C841" s="18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2.75" customHeight="1" x14ac:dyDescent="0.25">
      <c r="A842" s="9"/>
      <c r="B842" s="18"/>
      <c r="C842" s="18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2.75" customHeight="1" x14ac:dyDescent="0.25">
      <c r="A843" s="9"/>
      <c r="B843" s="18"/>
      <c r="C843" s="18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2.75" customHeight="1" x14ac:dyDescent="0.25">
      <c r="A844" s="9"/>
      <c r="B844" s="18"/>
      <c r="C844" s="18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2.75" customHeight="1" x14ac:dyDescent="0.25">
      <c r="A845" s="9"/>
      <c r="B845" s="18"/>
      <c r="C845" s="18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2.75" customHeight="1" x14ac:dyDescent="0.25">
      <c r="A846" s="9"/>
      <c r="B846" s="18"/>
      <c r="C846" s="18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2.75" customHeight="1" x14ac:dyDescent="0.25">
      <c r="A847" s="9"/>
      <c r="B847" s="18"/>
      <c r="C847" s="18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2.75" customHeight="1" x14ac:dyDescent="0.25">
      <c r="A848" s="9"/>
      <c r="B848" s="18"/>
      <c r="C848" s="18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2.75" customHeight="1" x14ac:dyDescent="0.25">
      <c r="A849" s="9"/>
      <c r="B849" s="18"/>
      <c r="C849" s="18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2.75" customHeight="1" x14ac:dyDescent="0.25">
      <c r="A850" s="9"/>
      <c r="B850" s="18"/>
      <c r="C850" s="18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2.75" customHeight="1" x14ac:dyDescent="0.25">
      <c r="A851" s="9"/>
      <c r="B851" s="18"/>
      <c r="C851" s="18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2.75" customHeight="1" x14ac:dyDescent="0.25">
      <c r="A852" s="9"/>
      <c r="B852" s="18"/>
      <c r="C852" s="18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2.75" customHeight="1" x14ac:dyDescent="0.25">
      <c r="A853" s="9"/>
      <c r="B853" s="18"/>
      <c r="C853" s="18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2.75" customHeight="1" x14ac:dyDescent="0.25">
      <c r="A854" s="9"/>
      <c r="B854" s="18"/>
      <c r="C854" s="18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2.75" customHeight="1" x14ac:dyDescent="0.25">
      <c r="A855" s="9"/>
      <c r="B855" s="18"/>
      <c r="C855" s="18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2.75" customHeight="1" x14ac:dyDescent="0.25">
      <c r="A856" s="9"/>
      <c r="B856" s="18"/>
      <c r="C856" s="18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2.75" customHeight="1" x14ac:dyDescent="0.25">
      <c r="A857" s="9"/>
      <c r="B857" s="18"/>
      <c r="C857" s="18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2.75" customHeight="1" x14ac:dyDescent="0.25">
      <c r="A858" s="9"/>
      <c r="B858" s="18"/>
      <c r="C858" s="18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2.75" customHeight="1" x14ac:dyDescent="0.25">
      <c r="A859" s="9"/>
      <c r="B859" s="18"/>
      <c r="C859" s="18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2.75" customHeight="1" x14ac:dyDescent="0.25">
      <c r="A860" s="9"/>
      <c r="B860" s="18"/>
      <c r="C860" s="18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2.75" customHeight="1" x14ac:dyDescent="0.25">
      <c r="A861" s="9"/>
      <c r="B861" s="18"/>
      <c r="C861" s="18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2.75" customHeight="1" x14ac:dyDescent="0.25">
      <c r="A862" s="9"/>
      <c r="B862" s="18"/>
      <c r="C862" s="18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2.75" customHeight="1" x14ac:dyDescent="0.25">
      <c r="A863" s="9"/>
      <c r="B863" s="18"/>
      <c r="C863" s="18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2.75" customHeight="1" x14ac:dyDescent="0.25">
      <c r="A864" s="9"/>
      <c r="B864" s="18"/>
      <c r="C864" s="18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2.75" customHeight="1" x14ac:dyDescent="0.25">
      <c r="A865" s="9"/>
      <c r="B865" s="18"/>
      <c r="C865" s="18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2.75" customHeight="1" x14ac:dyDescent="0.25">
      <c r="A866" s="9"/>
      <c r="B866" s="18"/>
      <c r="C866" s="18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2.75" customHeight="1" x14ac:dyDescent="0.25">
      <c r="A867" s="9"/>
      <c r="B867" s="18"/>
      <c r="C867" s="18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2.75" customHeight="1" x14ac:dyDescent="0.25">
      <c r="A868" s="9"/>
      <c r="B868" s="18"/>
      <c r="C868" s="18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2.75" customHeight="1" x14ac:dyDescent="0.25">
      <c r="A869" s="9"/>
      <c r="B869" s="18"/>
      <c r="C869" s="18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2.75" customHeight="1" x14ac:dyDescent="0.25">
      <c r="A870" s="9"/>
      <c r="B870" s="18"/>
      <c r="C870" s="18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2.75" customHeight="1" x14ac:dyDescent="0.25">
      <c r="A871" s="9"/>
      <c r="B871" s="18"/>
      <c r="C871" s="18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2.75" customHeight="1" x14ac:dyDescent="0.25">
      <c r="A872" s="9"/>
      <c r="B872" s="18"/>
      <c r="C872" s="18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2.75" customHeight="1" x14ac:dyDescent="0.25">
      <c r="A873" s="9"/>
      <c r="B873" s="18"/>
      <c r="C873" s="18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2.75" customHeight="1" x14ac:dyDescent="0.25">
      <c r="A874" s="9"/>
      <c r="B874" s="18"/>
      <c r="C874" s="18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2.75" customHeight="1" x14ac:dyDescent="0.25">
      <c r="A875" s="9"/>
      <c r="B875" s="18"/>
      <c r="C875" s="18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2.75" customHeight="1" x14ac:dyDescent="0.25">
      <c r="A876" s="9"/>
      <c r="B876" s="18"/>
      <c r="C876" s="18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2.75" customHeight="1" x14ac:dyDescent="0.25">
      <c r="A877" s="9"/>
      <c r="B877" s="18"/>
      <c r="C877" s="18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2.75" customHeight="1" x14ac:dyDescent="0.25">
      <c r="A878" s="9"/>
      <c r="B878" s="18"/>
      <c r="C878" s="18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2.75" customHeight="1" x14ac:dyDescent="0.25">
      <c r="A879" s="9"/>
      <c r="B879" s="18"/>
      <c r="C879" s="18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2.75" customHeight="1" x14ac:dyDescent="0.25">
      <c r="A880" s="9"/>
      <c r="B880" s="18"/>
      <c r="C880" s="18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2.75" customHeight="1" x14ac:dyDescent="0.25">
      <c r="A881" s="9"/>
      <c r="B881" s="18"/>
      <c r="C881" s="18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2.75" customHeight="1" x14ac:dyDescent="0.25">
      <c r="A882" s="9"/>
      <c r="B882" s="18"/>
      <c r="C882" s="18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2.75" customHeight="1" x14ac:dyDescent="0.25">
      <c r="A883" s="9"/>
      <c r="B883" s="18"/>
      <c r="C883" s="18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2.75" customHeight="1" x14ac:dyDescent="0.25">
      <c r="A884" s="9"/>
      <c r="B884" s="18"/>
      <c r="C884" s="18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2.75" customHeight="1" x14ac:dyDescent="0.25">
      <c r="A885" s="9"/>
      <c r="B885" s="18"/>
      <c r="C885" s="18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2.75" customHeight="1" x14ac:dyDescent="0.25">
      <c r="A886" s="9"/>
      <c r="B886" s="18"/>
      <c r="C886" s="18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2.75" customHeight="1" x14ac:dyDescent="0.25">
      <c r="A887" s="9"/>
      <c r="B887" s="18"/>
      <c r="C887" s="18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2.75" customHeight="1" x14ac:dyDescent="0.25">
      <c r="A888" s="9"/>
      <c r="B888" s="18"/>
      <c r="C888" s="18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2.75" customHeight="1" x14ac:dyDescent="0.25">
      <c r="A889" s="9"/>
      <c r="B889" s="18"/>
      <c r="C889" s="18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2.75" customHeight="1" x14ac:dyDescent="0.25">
      <c r="A890" s="9"/>
      <c r="B890" s="18"/>
      <c r="C890" s="18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2.75" customHeight="1" x14ac:dyDescent="0.25">
      <c r="A891" s="9"/>
      <c r="B891" s="18"/>
      <c r="C891" s="18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2.75" customHeight="1" x14ac:dyDescent="0.25">
      <c r="A892" s="9"/>
      <c r="B892" s="18"/>
      <c r="C892" s="18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2.75" customHeight="1" x14ac:dyDescent="0.25">
      <c r="A893" s="9"/>
      <c r="B893" s="18"/>
      <c r="C893" s="18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2.75" customHeight="1" x14ac:dyDescent="0.25">
      <c r="A894" s="9"/>
      <c r="B894" s="18"/>
      <c r="C894" s="18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2.75" customHeight="1" x14ac:dyDescent="0.25">
      <c r="A895" s="9"/>
      <c r="B895" s="18"/>
      <c r="C895" s="18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2.75" customHeight="1" x14ac:dyDescent="0.25">
      <c r="A896" s="9"/>
      <c r="B896" s="18"/>
      <c r="C896" s="18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2.75" customHeight="1" x14ac:dyDescent="0.25">
      <c r="A897" s="9"/>
      <c r="B897" s="18"/>
      <c r="C897" s="18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2.75" customHeight="1" x14ac:dyDescent="0.25">
      <c r="A898" s="9"/>
      <c r="B898" s="18"/>
      <c r="C898" s="18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2.75" customHeight="1" x14ac:dyDescent="0.25">
      <c r="A899" s="9"/>
      <c r="B899" s="18"/>
      <c r="C899" s="18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2.75" customHeight="1" x14ac:dyDescent="0.25">
      <c r="A900" s="9"/>
      <c r="B900" s="18"/>
      <c r="C900" s="18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2.75" customHeight="1" x14ac:dyDescent="0.25">
      <c r="A901" s="9"/>
      <c r="B901" s="18"/>
      <c r="C901" s="18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2.75" customHeight="1" x14ac:dyDescent="0.25">
      <c r="A902" s="9"/>
      <c r="B902" s="18"/>
      <c r="C902" s="18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2.75" customHeight="1" x14ac:dyDescent="0.25">
      <c r="A903" s="9"/>
      <c r="B903" s="18"/>
      <c r="C903" s="18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2.75" customHeight="1" x14ac:dyDescent="0.25">
      <c r="A904" s="9"/>
      <c r="B904" s="18"/>
      <c r="C904" s="18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2.75" customHeight="1" x14ac:dyDescent="0.25">
      <c r="A905" s="9"/>
      <c r="B905" s="18"/>
      <c r="C905" s="18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2.75" customHeight="1" x14ac:dyDescent="0.25">
      <c r="A906" s="9"/>
      <c r="B906" s="18"/>
      <c r="C906" s="18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2.75" customHeight="1" x14ac:dyDescent="0.25">
      <c r="A907" s="9"/>
      <c r="B907" s="18"/>
      <c r="C907" s="18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2.75" customHeight="1" x14ac:dyDescent="0.25">
      <c r="A908" s="9"/>
      <c r="B908" s="18"/>
      <c r="C908" s="18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2.75" customHeight="1" x14ac:dyDescent="0.25">
      <c r="A909" s="9"/>
      <c r="B909" s="18"/>
      <c r="C909" s="18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2.75" customHeight="1" x14ac:dyDescent="0.25">
      <c r="A910" s="9"/>
      <c r="B910" s="18"/>
      <c r="C910" s="18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2.75" customHeight="1" x14ac:dyDescent="0.25">
      <c r="A911" s="9"/>
      <c r="B911" s="18"/>
      <c r="C911" s="18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2.75" customHeight="1" x14ac:dyDescent="0.25">
      <c r="A912" s="9"/>
      <c r="B912" s="18"/>
      <c r="C912" s="18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2.75" customHeight="1" x14ac:dyDescent="0.25">
      <c r="A913" s="9"/>
      <c r="B913" s="18"/>
      <c r="C913" s="18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2.75" customHeight="1" x14ac:dyDescent="0.25">
      <c r="A914" s="9"/>
      <c r="B914" s="18"/>
      <c r="C914" s="18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2.75" customHeight="1" x14ac:dyDescent="0.25">
      <c r="A915" s="9"/>
      <c r="B915" s="18"/>
      <c r="C915" s="18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2.75" customHeight="1" x14ac:dyDescent="0.25">
      <c r="A916" s="9"/>
      <c r="B916" s="18"/>
      <c r="C916" s="18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2.75" customHeight="1" x14ac:dyDescent="0.25">
      <c r="A917" s="9"/>
      <c r="B917" s="18"/>
      <c r="C917" s="18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2.75" customHeight="1" x14ac:dyDescent="0.25">
      <c r="A918" s="9"/>
      <c r="B918" s="18"/>
      <c r="C918" s="18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2.75" customHeight="1" x14ac:dyDescent="0.25">
      <c r="A919" s="9"/>
      <c r="B919" s="18"/>
      <c r="C919" s="18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2.75" customHeight="1" x14ac:dyDescent="0.25">
      <c r="A920" s="9"/>
      <c r="B920" s="18"/>
      <c r="C920" s="18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2.75" customHeight="1" x14ac:dyDescent="0.25">
      <c r="A921" s="9"/>
      <c r="B921" s="18"/>
      <c r="C921" s="18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2.75" customHeight="1" x14ac:dyDescent="0.25">
      <c r="A922" s="9"/>
      <c r="B922" s="18"/>
      <c r="C922" s="18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2.75" customHeight="1" x14ac:dyDescent="0.25">
      <c r="A923" s="9"/>
      <c r="B923" s="18"/>
      <c r="C923" s="18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2.75" customHeight="1" x14ac:dyDescent="0.25">
      <c r="A924" s="9"/>
      <c r="B924" s="18"/>
      <c r="C924" s="18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2.75" customHeight="1" x14ac:dyDescent="0.25">
      <c r="A925" s="9"/>
      <c r="B925" s="18"/>
      <c r="C925" s="18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2.75" customHeight="1" x14ac:dyDescent="0.25">
      <c r="A926" s="9"/>
      <c r="B926" s="18"/>
      <c r="C926" s="18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2.75" customHeight="1" x14ac:dyDescent="0.25">
      <c r="A927" s="9"/>
      <c r="B927" s="18"/>
      <c r="C927" s="18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2.75" customHeight="1" x14ac:dyDescent="0.25">
      <c r="A928" s="9"/>
      <c r="B928" s="18"/>
      <c r="C928" s="18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2.75" customHeight="1" x14ac:dyDescent="0.25">
      <c r="A929" s="9"/>
      <c r="B929" s="18"/>
      <c r="C929" s="18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2.75" customHeight="1" x14ac:dyDescent="0.25">
      <c r="A930" s="9"/>
      <c r="B930" s="18"/>
      <c r="C930" s="18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2.75" customHeight="1" x14ac:dyDescent="0.25">
      <c r="A931" s="9"/>
      <c r="B931" s="18"/>
      <c r="C931" s="18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2.75" customHeight="1" x14ac:dyDescent="0.25">
      <c r="A932" s="9"/>
      <c r="B932" s="18"/>
      <c r="C932" s="18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2.75" customHeight="1" x14ac:dyDescent="0.25">
      <c r="A933" s="9"/>
      <c r="B933" s="18"/>
      <c r="C933" s="18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2.75" customHeight="1" x14ac:dyDescent="0.25">
      <c r="A934" s="9"/>
      <c r="B934" s="18"/>
      <c r="C934" s="18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2.75" customHeight="1" x14ac:dyDescent="0.25">
      <c r="A935" s="9"/>
      <c r="B935" s="18"/>
      <c r="C935" s="18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2.75" customHeight="1" x14ac:dyDescent="0.25">
      <c r="A936" s="9"/>
      <c r="B936" s="18"/>
      <c r="C936" s="18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2.75" customHeight="1" x14ac:dyDescent="0.25">
      <c r="A937" s="9"/>
      <c r="B937" s="18"/>
      <c r="C937" s="18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2.75" customHeight="1" x14ac:dyDescent="0.25">
      <c r="A938" s="9"/>
      <c r="B938" s="18"/>
      <c r="C938" s="18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2.75" customHeight="1" x14ac:dyDescent="0.25">
      <c r="A939" s="9"/>
      <c r="B939" s="18"/>
      <c r="C939" s="18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2.75" customHeight="1" x14ac:dyDescent="0.25">
      <c r="A940" s="9"/>
      <c r="B940" s="18"/>
      <c r="C940" s="18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2.75" customHeight="1" x14ac:dyDescent="0.25">
      <c r="A941" s="9"/>
      <c r="B941" s="18"/>
      <c r="C941" s="18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2.75" customHeight="1" x14ac:dyDescent="0.25">
      <c r="A942" s="9"/>
      <c r="B942" s="18"/>
      <c r="C942" s="18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2.75" customHeight="1" x14ac:dyDescent="0.25">
      <c r="A943" s="9"/>
      <c r="B943" s="18"/>
      <c r="C943" s="18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2.75" customHeight="1" x14ac:dyDescent="0.25">
      <c r="A944" s="9"/>
      <c r="B944" s="18"/>
      <c r="C944" s="18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2.75" customHeight="1" x14ac:dyDescent="0.25">
      <c r="A945" s="9"/>
      <c r="B945" s="18"/>
      <c r="C945" s="18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2.75" customHeight="1" x14ac:dyDescent="0.25">
      <c r="A946" s="9"/>
      <c r="B946" s="18"/>
      <c r="C946" s="18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2.75" customHeight="1" x14ac:dyDescent="0.25">
      <c r="A947" s="9"/>
      <c r="B947" s="18"/>
      <c r="C947" s="18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2.75" customHeight="1" x14ac:dyDescent="0.25">
      <c r="A948" s="9"/>
      <c r="B948" s="18"/>
      <c r="C948" s="18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2.75" customHeight="1" x14ac:dyDescent="0.25">
      <c r="A949" s="9"/>
      <c r="B949" s="18"/>
      <c r="C949" s="18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2.75" customHeight="1" x14ac:dyDescent="0.25">
      <c r="A950" s="9"/>
      <c r="B950" s="18"/>
      <c r="C950" s="18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2.75" customHeight="1" x14ac:dyDescent="0.25">
      <c r="A951" s="9"/>
      <c r="B951" s="18"/>
      <c r="C951" s="18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2.75" customHeight="1" x14ac:dyDescent="0.25">
      <c r="A952" s="9"/>
      <c r="B952" s="18"/>
      <c r="C952" s="18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2.75" customHeight="1" x14ac:dyDescent="0.25">
      <c r="A953" s="9"/>
      <c r="B953" s="18"/>
      <c r="C953" s="18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2.75" customHeight="1" x14ac:dyDescent="0.25">
      <c r="A954" s="9"/>
      <c r="B954" s="18"/>
      <c r="C954" s="18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2.75" customHeight="1" x14ac:dyDescent="0.25">
      <c r="A955" s="9"/>
      <c r="B955" s="18"/>
      <c r="C955" s="18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2.75" customHeight="1" x14ac:dyDescent="0.25">
      <c r="A956" s="9"/>
      <c r="B956" s="18"/>
      <c r="C956" s="18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2.75" customHeight="1" x14ac:dyDescent="0.25">
      <c r="A957" s="9"/>
      <c r="B957" s="18"/>
      <c r="C957" s="18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2.75" customHeight="1" x14ac:dyDescent="0.25">
      <c r="A958" s="9"/>
      <c r="B958" s="18"/>
      <c r="C958" s="18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2.75" customHeight="1" x14ac:dyDescent="0.25">
      <c r="A959" s="9"/>
      <c r="B959" s="18"/>
      <c r="C959" s="18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2.75" customHeight="1" x14ac:dyDescent="0.25">
      <c r="A960" s="9"/>
      <c r="B960" s="18"/>
      <c r="C960" s="18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2.75" customHeight="1" x14ac:dyDescent="0.25">
      <c r="A961" s="9"/>
      <c r="B961" s="18"/>
      <c r="C961" s="18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2.75" customHeight="1" x14ac:dyDescent="0.25">
      <c r="A962" s="9"/>
      <c r="B962" s="18"/>
      <c r="C962" s="18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2.75" customHeight="1" x14ac:dyDescent="0.25">
      <c r="A963" s="9"/>
      <c r="B963" s="18"/>
      <c r="C963" s="18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2.75" customHeight="1" x14ac:dyDescent="0.25">
      <c r="A964" s="9"/>
      <c r="B964" s="18"/>
      <c r="C964" s="18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2.75" customHeight="1" x14ac:dyDescent="0.25">
      <c r="A965" s="9"/>
      <c r="B965" s="18"/>
      <c r="C965" s="18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2.75" customHeight="1" x14ac:dyDescent="0.25">
      <c r="A966" s="9"/>
      <c r="B966" s="18"/>
      <c r="C966" s="18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2.75" customHeight="1" x14ac:dyDescent="0.25">
      <c r="A967" s="9"/>
      <c r="B967" s="18"/>
      <c r="C967" s="18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2.75" customHeight="1" x14ac:dyDescent="0.25">
      <c r="A968" s="9"/>
      <c r="B968" s="18"/>
      <c r="C968" s="18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2.75" customHeight="1" x14ac:dyDescent="0.25">
      <c r="A969" s="9"/>
      <c r="B969" s="18"/>
      <c r="C969" s="18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2.75" customHeight="1" x14ac:dyDescent="0.25">
      <c r="A970" s="9"/>
      <c r="B970" s="18"/>
      <c r="C970" s="18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2.75" customHeight="1" x14ac:dyDescent="0.25">
      <c r="A971" s="9"/>
      <c r="B971" s="18"/>
      <c r="C971" s="18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2.75" customHeight="1" x14ac:dyDescent="0.25">
      <c r="A972" s="9"/>
      <c r="B972" s="18"/>
      <c r="C972" s="18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2.75" customHeight="1" x14ac:dyDescent="0.25">
      <c r="A973" s="9"/>
      <c r="B973" s="18"/>
      <c r="C973" s="18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2.75" customHeight="1" x14ac:dyDescent="0.25">
      <c r="A974" s="9"/>
      <c r="B974" s="18"/>
      <c r="C974" s="18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2.75" customHeight="1" x14ac:dyDescent="0.25">
      <c r="A975" s="9"/>
      <c r="B975" s="18"/>
      <c r="C975" s="18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2.75" customHeight="1" x14ac:dyDescent="0.25">
      <c r="A976" s="9"/>
      <c r="B976" s="18"/>
      <c r="C976" s="18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2.75" customHeight="1" x14ac:dyDescent="0.25">
      <c r="A977" s="9"/>
      <c r="B977" s="18"/>
      <c r="C977" s="18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2.75" customHeight="1" x14ac:dyDescent="0.25">
      <c r="A978" s="9"/>
      <c r="B978" s="18"/>
      <c r="C978" s="18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2.75" customHeight="1" x14ac:dyDescent="0.25">
      <c r="A979" s="9"/>
      <c r="B979" s="18"/>
      <c r="C979" s="18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2.75" customHeight="1" x14ac:dyDescent="0.25">
      <c r="A980" s="9"/>
      <c r="B980" s="18"/>
      <c r="C980" s="18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2.75" customHeight="1" x14ac:dyDescent="0.25">
      <c r="A981" s="9"/>
      <c r="B981" s="18"/>
      <c r="C981" s="18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2.75" customHeight="1" x14ac:dyDescent="0.25">
      <c r="A982" s="9"/>
      <c r="B982" s="18"/>
      <c r="C982" s="18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2.75" customHeight="1" x14ac:dyDescent="0.25">
      <c r="A983" s="9"/>
      <c r="B983" s="18"/>
      <c r="C983" s="18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2.75" customHeight="1" x14ac:dyDescent="0.25">
      <c r="A984" s="9"/>
      <c r="B984" s="18"/>
      <c r="C984" s="18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2.75" customHeight="1" x14ac:dyDescent="0.25">
      <c r="A985" s="9"/>
      <c r="B985" s="18"/>
      <c r="C985" s="18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2.75" customHeight="1" x14ac:dyDescent="0.25">
      <c r="A986" s="9"/>
      <c r="B986" s="18"/>
      <c r="C986" s="18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2.75" customHeight="1" x14ac:dyDescent="0.25">
      <c r="A987" s="9"/>
      <c r="B987" s="18"/>
      <c r="C987" s="18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2.75" customHeight="1" x14ac:dyDescent="0.25">
      <c r="A988" s="9"/>
      <c r="B988" s="18"/>
      <c r="C988" s="18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2.75" customHeight="1" x14ac:dyDescent="0.25">
      <c r="A989" s="9"/>
      <c r="B989" s="18"/>
      <c r="C989" s="18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2.75" customHeight="1" x14ac:dyDescent="0.25">
      <c r="A990" s="9"/>
      <c r="B990" s="18"/>
      <c r="C990" s="18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2.75" customHeight="1" x14ac:dyDescent="0.25">
      <c r="A991" s="9"/>
      <c r="B991" s="18"/>
      <c r="C991" s="18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2.75" customHeight="1" x14ac:dyDescent="0.25">
      <c r="A992" s="9"/>
      <c r="B992" s="18"/>
      <c r="C992" s="18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2.75" customHeight="1" x14ac:dyDescent="0.25">
      <c r="A993" s="9"/>
      <c r="B993" s="18"/>
      <c r="C993" s="18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2.75" customHeight="1" x14ac:dyDescent="0.25">
      <c r="A994" s="9"/>
      <c r="B994" s="18"/>
      <c r="C994" s="18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2.75" customHeight="1" x14ac:dyDescent="0.25">
      <c r="A995" s="9"/>
      <c r="B995" s="18"/>
      <c r="C995" s="18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2.75" customHeight="1" x14ac:dyDescent="0.25">
      <c r="A996" s="9"/>
      <c r="B996" s="18"/>
      <c r="C996" s="18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2.75" customHeight="1" x14ac:dyDescent="0.25">
      <c r="A997" s="9"/>
      <c r="B997" s="18"/>
      <c r="C997" s="18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2.75" customHeight="1" x14ac:dyDescent="0.25">
      <c r="A998" s="9"/>
      <c r="B998" s="18"/>
      <c r="C998" s="18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2.75" customHeight="1" x14ac:dyDescent="0.25">
      <c r="A999" s="9"/>
      <c r="B999" s="18"/>
      <c r="C999" s="18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2.75" customHeight="1" x14ac:dyDescent="0.25">
      <c r="A1000" s="9"/>
      <c r="B1000" s="18"/>
      <c r="C1000" s="18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sheetProtection algorithmName="SHA-512" hashValue="jsNi81+2eTP0PtUzcboMw6lyLjaJXF1dz3rhgbM1Z54OMLUYgKrijlywZa1jk60OaRP756UelpmTzG0zN6MNJA==" saltValue="zUJD5nE+LY5JxEoBHgU3tg==" spinCount="100000" sheet="1" objects="1" scenarios="1" selectLockedCells="1"/>
  <protectedRanges>
    <protectedRange algorithmName="SHA-512" hashValue="lR2xby/ufuh89H8y383h7ehmtXAG7krsKbYHA63MKfeT0nBl+jGIKsWaiXKBWlucVJeMIrIEZypxXMUed74mPw==" saltValue="Yomkx6//gNTve4JhURAPYA==" spinCount="100000" sqref="A15:C16 A6:A14 A28:C29 A19:A27 A18:C18 A5:C5 A4:C4 A3:C3 A2:C2 A1:C1 B6:B14 B19:B27 C19 C6" name="Intervalo1"/>
  </protectedRanges>
  <mergeCells count="7">
    <mergeCell ref="A17:C17"/>
    <mergeCell ref="A18:C18"/>
    <mergeCell ref="A1:C1"/>
    <mergeCell ref="A2:C2"/>
    <mergeCell ref="A3:C3"/>
    <mergeCell ref="A4:C4"/>
    <mergeCell ref="A5:C5"/>
  </mergeCells>
  <conditionalFormatting sqref="C15">
    <cfRule type="expression" dxfId="1" priority="1" stopIfTrue="1">
      <formula>NA()</formula>
    </cfRule>
  </conditionalFormatting>
  <conditionalFormatting sqref="C28">
    <cfRule type="expression" dxfId="0" priority="2" stopIfTrue="1">
      <formula>NA()</formula>
    </cfRule>
  </conditionalFormatting>
  <printOptions horizontalCentered="1"/>
  <pageMargins left="0.39370078740157483" right="0.51181102362204722" top="0.47244094488188981" bottom="0.39370078740157483" header="0" footer="0"/>
  <pageSetup paperSize="9" scale="9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2"/>
  <sheetViews>
    <sheetView view="pageBreakPreview" zoomScale="115" zoomScaleNormal="85" zoomScaleSheetLayoutView="115" workbookViewId="0">
      <pane ySplit="6" topLeftCell="A7" activePane="bottomLeft" state="frozen"/>
      <selection pane="bottomLeft" activeCell="G31" sqref="G31"/>
    </sheetView>
  </sheetViews>
  <sheetFormatPr defaultColWidth="8.5703125" defaultRowHeight="12.75" x14ac:dyDescent="0.2"/>
  <cols>
    <col min="1" max="1" width="7.85546875" style="65" bestFit="1" customWidth="1"/>
    <col min="2" max="2" width="44.42578125" style="65" customWidth="1"/>
    <col min="3" max="3" width="10.5703125" style="65" customWidth="1"/>
    <col min="4" max="4" width="7" style="65" customWidth="1"/>
    <col min="5" max="6" width="11" style="65" customWidth="1"/>
    <col min="7" max="7" width="15.5703125" style="65" customWidth="1"/>
    <col min="8" max="8" width="13.7109375" style="28" customWidth="1"/>
    <col min="9" max="9" width="13.7109375" style="30" customWidth="1"/>
    <col min="10" max="10" width="13.42578125" style="30" customWidth="1"/>
    <col min="11" max="11" width="6.140625" style="30" customWidth="1"/>
    <col min="12" max="12" width="14.7109375" style="31" customWidth="1"/>
    <col min="13" max="13" width="11" style="32" customWidth="1"/>
    <col min="14" max="14" width="9.7109375" style="32" customWidth="1"/>
    <col min="15" max="237" width="9" style="33" customWidth="1"/>
    <col min="238" max="238" width="5.140625" style="33" customWidth="1"/>
    <col min="239" max="239" width="17.42578125" style="33" customWidth="1"/>
    <col min="240" max="240" width="10.42578125" style="33" customWidth="1"/>
    <col min="241" max="241" width="6.5703125" style="33" customWidth="1"/>
    <col min="242" max="242" width="8.5703125" style="33"/>
    <col min="243" max="243" width="9.85546875" style="33" customWidth="1"/>
    <col min="244" max="244" width="8.5703125" style="33"/>
    <col min="245" max="245" width="9.85546875" style="33" customWidth="1"/>
    <col min="246" max="248" width="8.5703125" style="33"/>
    <col min="249" max="249" width="7.85546875" style="33" bestFit="1" customWidth="1"/>
    <col min="250" max="250" width="29" style="33" customWidth="1"/>
    <col min="251" max="251" width="10" style="33" bestFit="1" customWidth="1"/>
    <col min="252" max="252" width="7" style="33" customWidth="1"/>
    <col min="253" max="253" width="8.42578125" style="33" bestFit="1" customWidth="1"/>
    <col min="254" max="262" width="9.28515625" style="33" bestFit="1" customWidth="1"/>
    <col min="263" max="263" width="11.42578125" style="33" bestFit="1" customWidth="1"/>
    <col min="264" max="264" width="12.7109375" style="33" customWidth="1"/>
    <col min="265" max="265" width="5.28515625" style="33" customWidth="1"/>
    <col min="266" max="266" width="13.42578125" style="33" customWidth="1"/>
    <col min="267" max="267" width="6.140625" style="33" customWidth="1"/>
    <col min="268" max="268" width="14.7109375" style="33" customWidth="1"/>
    <col min="269" max="269" width="11" style="33" customWidth="1"/>
    <col min="270" max="270" width="9.7109375" style="33" customWidth="1"/>
    <col min="271" max="493" width="9" style="33" customWidth="1"/>
    <col min="494" max="494" width="5.140625" style="33" customWidth="1"/>
    <col min="495" max="495" width="17.42578125" style="33" customWidth="1"/>
    <col min="496" max="496" width="10.42578125" style="33" customWidth="1"/>
    <col min="497" max="497" width="6.5703125" style="33" customWidth="1"/>
    <col min="498" max="498" width="8.5703125" style="33"/>
    <col min="499" max="499" width="9.85546875" style="33" customWidth="1"/>
    <col min="500" max="500" width="8.5703125" style="33"/>
    <col min="501" max="501" width="9.85546875" style="33" customWidth="1"/>
    <col min="502" max="504" width="8.5703125" style="33"/>
    <col min="505" max="505" width="7.85546875" style="33" bestFit="1" customWidth="1"/>
    <col min="506" max="506" width="29" style="33" customWidth="1"/>
    <col min="507" max="507" width="10" style="33" bestFit="1" customWidth="1"/>
    <col min="508" max="508" width="7" style="33" customWidth="1"/>
    <col min="509" max="509" width="8.42578125" style="33" bestFit="1" customWidth="1"/>
    <col min="510" max="518" width="9.28515625" style="33" bestFit="1" customWidth="1"/>
    <col min="519" max="519" width="11.42578125" style="33" bestFit="1" customWidth="1"/>
    <col min="520" max="520" width="12.7109375" style="33" customWidth="1"/>
    <col min="521" max="521" width="5.28515625" style="33" customWidth="1"/>
    <col min="522" max="522" width="13.42578125" style="33" customWidth="1"/>
    <col min="523" max="523" width="6.140625" style="33" customWidth="1"/>
    <col min="524" max="524" width="14.7109375" style="33" customWidth="1"/>
    <col min="525" max="525" width="11" style="33" customWidth="1"/>
    <col min="526" max="526" width="9.7109375" style="33" customWidth="1"/>
    <col min="527" max="749" width="9" style="33" customWidth="1"/>
    <col min="750" max="750" width="5.140625" style="33" customWidth="1"/>
    <col min="751" max="751" width="17.42578125" style="33" customWidth="1"/>
    <col min="752" max="752" width="10.42578125" style="33" customWidth="1"/>
    <col min="753" max="753" width="6.5703125" style="33" customWidth="1"/>
    <col min="754" max="754" width="8.5703125" style="33"/>
    <col min="755" max="755" width="9.85546875" style="33" customWidth="1"/>
    <col min="756" max="756" width="8.5703125" style="33"/>
    <col min="757" max="757" width="9.85546875" style="33" customWidth="1"/>
    <col min="758" max="760" width="8.5703125" style="33"/>
    <col min="761" max="761" width="7.85546875" style="33" bestFit="1" customWidth="1"/>
    <col min="762" max="762" width="29" style="33" customWidth="1"/>
    <col min="763" max="763" width="10" style="33" bestFit="1" customWidth="1"/>
    <col min="764" max="764" width="7" style="33" customWidth="1"/>
    <col min="765" max="765" width="8.42578125" style="33" bestFit="1" customWidth="1"/>
    <col min="766" max="774" width="9.28515625" style="33" bestFit="1" customWidth="1"/>
    <col min="775" max="775" width="11.42578125" style="33" bestFit="1" customWidth="1"/>
    <col min="776" max="776" width="12.7109375" style="33" customWidth="1"/>
    <col min="777" max="777" width="5.28515625" style="33" customWidth="1"/>
    <col min="778" max="778" width="13.42578125" style="33" customWidth="1"/>
    <col min="779" max="779" width="6.140625" style="33" customWidth="1"/>
    <col min="780" max="780" width="14.7109375" style="33" customWidth="1"/>
    <col min="781" max="781" width="11" style="33" customWidth="1"/>
    <col min="782" max="782" width="9.7109375" style="33" customWidth="1"/>
    <col min="783" max="1005" width="9" style="33" customWidth="1"/>
    <col min="1006" max="1006" width="5.140625" style="33" customWidth="1"/>
    <col min="1007" max="1007" width="17.42578125" style="33" customWidth="1"/>
    <col min="1008" max="1008" width="10.42578125" style="33" customWidth="1"/>
    <col min="1009" max="1009" width="6.5703125" style="33" customWidth="1"/>
    <col min="1010" max="1010" width="8.5703125" style="33"/>
    <col min="1011" max="1011" width="9.85546875" style="33" customWidth="1"/>
    <col min="1012" max="1012" width="8.5703125" style="33"/>
    <col min="1013" max="1013" width="9.85546875" style="33" customWidth="1"/>
    <col min="1014" max="1016" width="8.5703125" style="33"/>
    <col min="1017" max="1017" width="7.85546875" style="33" bestFit="1" customWidth="1"/>
    <col min="1018" max="1018" width="29" style="33" customWidth="1"/>
    <col min="1019" max="1019" width="10" style="33" bestFit="1" customWidth="1"/>
    <col min="1020" max="1020" width="7" style="33" customWidth="1"/>
    <col min="1021" max="1021" width="8.42578125" style="33" bestFit="1" customWidth="1"/>
    <col min="1022" max="1030" width="9.28515625" style="33" bestFit="1" customWidth="1"/>
    <col min="1031" max="1031" width="11.42578125" style="33" bestFit="1" customWidth="1"/>
    <col min="1032" max="1032" width="12.7109375" style="33" customWidth="1"/>
    <col min="1033" max="1033" width="5.28515625" style="33" customWidth="1"/>
    <col min="1034" max="1034" width="13.42578125" style="33" customWidth="1"/>
    <col min="1035" max="1035" width="6.140625" style="33" customWidth="1"/>
    <col min="1036" max="1036" width="14.7109375" style="33" customWidth="1"/>
    <col min="1037" max="1037" width="11" style="33" customWidth="1"/>
    <col min="1038" max="1038" width="9.7109375" style="33" customWidth="1"/>
    <col min="1039" max="1261" width="9" style="33" customWidth="1"/>
    <col min="1262" max="1262" width="5.140625" style="33" customWidth="1"/>
    <col min="1263" max="1263" width="17.42578125" style="33" customWidth="1"/>
    <col min="1264" max="1264" width="10.42578125" style="33" customWidth="1"/>
    <col min="1265" max="1265" width="6.5703125" style="33" customWidth="1"/>
    <col min="1266" max="1266" width="8.5703125" style="33"/>
    <col min="1267" max="1267" width="9.85546875" style="33" customWidth="1"/>
    <col min="1268" max="1268" width="8.5703125" style="33"/>
    <col min="1269" max="1269" width="9.85546875" style="33" customWidth="1"/>
    <col min="1270" max="1272" width="8.5703125" style="33"/>
    <col min="1273" max="1273" width="7.85546875" style="33" bestFit="1" customWidth="1"/>
    <col min="1274" max="1274" width="29" style="33" customWidth="1"/>
    <col min="1275" max="1275" width="10" style="33" bestFit="1" customWidth="1"/>
    <col min="1276" max="1276" width="7" style="33" customWidth="1"/>
    <col min="1277" max="1277" width="8.42578125" style="33" bestFit="1" customWidth="1"/>
    <col min="1278" max="1286" width="9.28515625" style="33" bestFit="1" customWidth="1"/>
    <col min="1287" max="1287" width="11.42578125" style="33" bestFit="1" customWidth="1"/>
    <col min="1288" max="1288" width="12.7109375" style="33" customWidth="1"/>
    <col min="1289" max="1289" width="5.28515625" style="33" customWidth="1"/>
    <col min="1290" max="1290" width="13.42578125" style="33" customWidth="1"/>
    <col min="1291" max="1291" width="6.140625" style="33" customWidth="1"/>
    <col min="1292" max="1292" width="14.7109375" style="33" customWidth="1"/>
    <col min="1293" max="1293" width="11" style="33" customWidth="1"/>
    <col min="1294" max="1294" width="9.7109375" style="33" customWidth="1"/>
    <col min="1295" max="1517" width="9" style="33" customWidth="1"/>
    <col min="1518" max="1518" width="5.140625" style="33" customWidth="1"/>
    <col min="1519" max="1519" width="17.42578125" style="33" customWidth="1"/>
    <col min="1520" max="1520" width="10.42578125" style="33" customWidth="1"/>
    <col min="1521" max="1521" width="6.5703125" style="33" customWidth="1"/>
    <col min="1522" max="1522" width="8.5703125" style="33"/>
    <col min="1523" max="1523" width="9.85546875" style="33" customWidth="1"/>
    <col min="1524" max="1524" width="8.5703125" style="33"/>
    <col min="1525" max="1525" width="9.85546875" style="33" customWidth="1"/>
    <col min="1526" max="1528" width="8.5703125" style="33"/>
    <col min="1529" max="1529" width="7.85546875" style="33" bestFit="1" customWidth="1"/>
    <col min="1530" max="1530" width="29" style="33" customWidth="1"/>
    <col min="1531" max="1531" width="10" style="33" bestFit="1" customWidth="1"/>
    <col min="1532" max="1532" width="7" style="33" customWidth="1"/>
    <col min="1533" max="1533" width="8.42578125" style="33" bestFit="1" customWidth="1"/>
    <col min="1534" max="1542" width="9.28515625" style="33" bestFit="1" customWidth="1"/>
    <col min="1543" max="1543" width="11.42578125" style="33" bestFit="1" customWidth="1"/>
    <col min="1544" max="1544" width="12.7109375" style="33" customWidth="1"/>
    <col min="1545" max="1545" width="5.28515625" style="33" customWidth="1"/>
    <col min="1546" max="1546" width="13.42578125" style="33" customWidth="1"/>
    <col min="1547" max="1547" width="6.140625" style="33" customWidth="1"/>
    <col min="1548" max="1548" width="14.7109375" style="33" customWidth="1"/>
    <col min="1549" max="1549" width="11" style="33" customWidth="1"/>
    <col min="1550" max="1550" width="9.7109375" style="33" customWidth="1"/>
    <col min="1551" max="1773" width="9" style="33" customWidth="1"/>
    <col min="1774" max="1774" width="5.140625" style="33" customWidth="1"/>
    <col min="1775" max="1775" width="17.42578125" style="33" customWidth="1"/>
    <col min="1776" max="1776" width="10.42578125" style="33" customWidth="1"/>
    <col min="1777" max="1777" width="6.5703125" style="33" customWidth="1"/>
    <col min="1778" max="1778" width="8.5703125" style="33"/>
    <col min="1779" max="1779" width="9.85546875" style="33" customWidth="1"/>
    <col min="1780" max="1780" width="8.5703125" style="33"/>
    <col min="1781" max="1781" width="9.85546875" style="33" customWidth="1"/>
    <col min="1782" max="1784" width="8.5703125" style="33"/>
    <col min="1785" max="1785" width="7.85546875" style="33" bestFit="1" customWidth="1"/>
    <col min="1786" max="1786" width="29" style="33" customWidth="1"/>
    <col min="1787" max="1787" width="10" style="33" bestFit="1" customWidth="1"/>
    <col min="1788" max="1788" width="7" style="33" customWidth="1"/>
    <col min="1789" max="1789" width="8.42578125" style="33" bestFit="1" customWidth="1"/>
    <col min="1790" max="1798" width="9.28515625" style="33" bestFit="1" customWidth="1"/>
    <col min="1799" max="1799" width="11.42578125" style="33" bestFit="1" customWidth="1"/>
    <col min="1800" max="1800" width="12.7109375" style="33" customWidth="1"/>
    <col min="1801" max="1801" width="5.28515625" style="33" customWidth="1"/>
    <col min="1802" max="1802" width="13.42578125" style="33" customWidth="1"/>
    <col min="1803" max="1803" width="6.140625" style="33" customWidth="1"/>
    <col min="1804" max="1804" width="14.7109375" style="33" customWidth="1"/>
    <col min="1805" max="1805" width="11" style="33" customWidth="1"/>
    <col min="1806" max="1806" width="9.7109375" style="33" customWidth="1"/>
    <col min="1807" max="2029" width="9" style="33" customWidth="1"/>
    <col min="2030" max="2030" width="5.140625" style="33" customWidth="1"/>
    <col min="2031" max="2031" width="17.42578125" style="33" customWidth="1"/>
    <col min="2032" max="2032" width="10.42578125" style="33" customWidth="1"/>
    <col min="2033" max="2033" width="6.5703125" style="33" customWidth="1"/>
    <col min="2034" max="2034" width="8.5703125" style="33"/>
    <col min="2035" max="2035" width="9.85546875" style="33" customWidth="1"/>
    <col min="2036" max="2036" width="8.5703125" style="33"/>
    <col min="2037" max="2037" width="9.85546875" style="33" customWidth="1"/>
    <col min="2038" max="2040" width="8.5703125" style="33"/>
    <col min="2041" max="2041" width="7.85546875" style="33" bestFit="1" customWidth="1"/>
    <col min="2042" max="2042" width="29" style="33" customWidth="1"/>
    <col min="2043" max="2043" width="10" style="33" bestFit="1" customWidth="1"/>
    <col min="2044" max="2044" width="7" style="33" customWidth="1"/>
    <col min="2045" max="2045" width="8.42578125" style="33" bestFit="1" customWidth="1"/>
    <col min="2046" max="2054" width="9.28515625" style="33" bestFit="1" customWidth="1"/>
    <col min="2055" max="2055" width="11.42578125" style="33" bestFit="1" customWidth="1"/>
    <col min="2056" max="2056" width="12.7109375" style="33" customWidth="1"/>
    <col min="2057" max="2057" width="5.28515625" style="33" customWidth="1"/>
    <col min="2058" max="2058" width="13.42578125" style="33" customWidth="1"/>
    <col min="2059" max="2059" width="6.140625" style="33" customWidth="1"/>
    <col min="2060" max="2060" width="14.7109375" style="33" customWidth="1"/>
    <col min="2061" max="2061" width="11" style="33" customWidth="1"/>
    <col min="2062" max="2062" width="9.7109375" style="33" customWidth="1"/>
    <col min="2063" max="2285" width="9" style="33" customWidth="1"/>
    <col min="2286" max="2286" width="5.140625" style="33" customWidth="1"/>
    <col min="2287" max="2287" width="17.42578125" style="33" customWidth="1"/>
    <col min="2288" max="2288" width="10.42578125" style="33" customWidth="1"/>
    <col min="2289" max="2289" width="6.5703125" style="33" customWidth="1"/>
    <col min="2290" max="2290" width="8.5703125" style="33"/>
    <col min="2291" max="2291" width="9.85546875" style="33" customWidth="1"/>
    <col min="2292" max="2292" width="8.5703125" style="33"/>
    <col min="2293" max="2293" width="9.85546875" style="33" customWidth="1"/>
    <col min="2294" max="2296" width="8.5703125" style="33"/>
    <col min="2297" max="2297" width="7.85546875" style="33" bestFit="1" customWidth="1"/>
    <col min="2298" max="2298" width="29" style="33" customWidth="1"/>
    <col min="2299" max="2299" width="10" style="33" bestFit="1" customWidth="1"/>
    <col min="2300" max="2300" width="7" style="33" customWidth="1"/>
    <col min="2301" max="2301" width="8.42578125" style="33" bestFit="1" customWidth="1"/>
    <col min="2302" max="2310" width="9.28515625" style="33" bestFit="1" customWidth="1"/>
    <col min="2311" max="2311" width="11.42578125" style="33" bestFit="1" customWidth="1"/>
    <col min="2312" max="2312" width="12.7109375" style="33" customWidth="1"/>
    <col min="2313" max="2313" width="5.28515625" style="33" customWidth="1"/>
    <col min="2314" max="2314" width="13.42578125" style="33" customWidth="1"/>
    <col min="2315" max="2315" width="6.140625" style="33" customWidth="1"/>
    <col min="2316" max="2316" width="14.7109375" style="33" customWidth="1"/>
    <col min="2317" max="2317" width="11" style="33" customWidth="1"/>
    <col min="2318" max="2318" width="9.7109375" style="33" customWidth="1"/>
    <col min="2319" max="2541" width="9" style="33" customWidth="1"/>
    <col min="2542" max="2542" width="5.140625" style="33" customWidth="1"/>
    <col min="2543" max="2543" width="17.42578125" style="33" customWidth="1"/>
    <col min="2544" max="2544" width="10.42578125" style="33" customWidth="1"/>
    <col min="2545" max="2545" width="6.5703125" style="33" customWidth="1"/>
    <col min="2546" max="2546" width="8.5703125" style="33"/>
    <col min="2547" max="2547" width="9.85546875" style="33" customWidth="1"/>
    <col min="2548" max="2548" width="8.5703125" style="33"/>
    <col min="2549" max="2549" width="9.85546875" style="33" customWidth="1"/>
    <col min="2550" max="2552" width="8.5703125" style="33"/>
    <col min="2553" max="2553" width="7.85546875" style="33" bestFit="1" customWidth="1"/>
    <col min="2554" max="2554" width="29" style="33" customWidth="1"/>
    <col min="2555" max="2555" width="10" style="33" bestFit="1" customWidth="1"/>
    <col min="2556" max="2556" width="7" style="33" customWidth="1"/>
    <col min="2557" max="2557" width="8.42578125" style="33" bestFit="1" customWidth="1"/>
    <col min="2558" max="2566" width="9.28515625" style="33" bestFit="1" customWidth="1"/>
    <col min="2567" max="2567" width="11.42578125" style="33" bestFit="1" customWidth="1"/>
    <col min="2568" max="2568" width="12.7109375" style="33" customWidth="1"/>
    <col min="2569" max="2569" width="5.28515625" style="33" customWidth="1"/>
    <col min="2570" max="2570" width="13.42578125" style="33" customWidth="1"/>
    <col min="2571" max="2571" width="6.140625" style="33" customWidth="1"/>
    <col min="2572" max="2572" width="14.7109375" style="33" customWidth="1"/>
    <col min="2573" max="2573" width="11" style="33" customWidth="1"/>
    <col min="2574" max="2574" width="9.7109375" style="33" customWidth="1"/>
    <col min="2575" max="2797" width="9" style="33" customWidth="1"/>
    <col min="2798" max="2798" width="5.140625" style="33" customWidth="1"/>
    <col min="2799" max="2799" width="17.42578125" style="33" customWidth="1"/>
    <col min="2800" max="2800" width="10.42578125" style="33" customWidth="1"/>
    <col min="2801" max="2801" width="6.5703125" style="33" customWidth="1"/>
    <col min="2802" max="2802" width="8.5703125" style="33"/>
    <col min="2803" max="2803" width="9.85546875" style="33" customWidth="1"/>
    <col min="2804" max="2804" width="8.5703125" style="33"/>
    <col min="2805" max="2805" width="9.85546875" style="33" customWidth="1"/>
    <col min="2806" max="2808" width="8.5703125" style="33"/>
    <col min="2809" max="2809" width="7.85546875" style="33" bestFit="1" customWidth="1"/>
    <col min="2810" max="2810" width="29" style="33" customWidth="1"/>
    <col min="2811" max="2811" width="10" style="33" bestFit="1" customWidth="1"/>
    <col min="2812" max="2812" width="7" style="33" customWidth="1"/>
    <col min="2813" max="2813" width="8.42578125" style="33" bestFit="1" customWidth="1"/>
    <col min="2814" max="2822" width="9.28515625" style="33" bestFit="1" customWidth="1"/>
    <col min="2823" max="2823" width="11.42578125" style="33" bestFit="1" customWidth="1"/>
    <col min="2824" max="2824" width="12.7109375" style="33" customWidth="1"/>
    <col min="2825" max="2825" width="5.28515625" style="33" customWidth="1"/>
    <col min="2826" max="2826" width="13.42578125" style="33" customWidth="1"/>
    <col min="2827" max="2827" width="6.140625" style="33" customWidth="1"/>
    <col min="2828" max="2828" width="14.7109375" style="33" customWidth="1"/>
    <col min="2829" max="2829" width="11" style="33" customWidth="1"/>
    <col min="2830" max="2830" width="9.7109375" style="33" customWidth="1"/>
    <col min="2831" max="3053" width="9" style="33" customWidth="1"/>
    <col min="3054" max="3054" width="5.140625" style="33" customWidth="1"/>
    <col min="3055" max="3055" width="17.42578125" style="33" customWidth="1"/>
    <col min="3056" max="3056" width="10.42578125" style="33" customWidth="1"/>
    <col min="3057" max="3057" width="6.5703125" style="33" customWidth="1"/>
    <col min="3058" max="3058" width="8.5703125" style="33"/>
    <col min="3059" max="3059" width="9.85546875" style="33" customWidth="1"/>
    <col min="3060" max="3060" width="8.5703125" style="33"/>
    <col min="3061" max="3061" width="9.85546875" style="33" customWidth="1"/>
    <col min="3062" max="3064" width="8.5703125" style="33"/>
    <col min="3065" max="3065" width="7.85546875" style="33" bestFit="1" customWidth="1"/>
    <col min="3066" max="3066" width="29" style="33" customWidth="1"/>
    <col min="3067" max="3067" width="10" style="33" bestFit="1" customWidth="1"/>
    <col min="3068" max="3068" width="7" style="33" customWidth="1"/>
    <col min="3069" max="3069" width="8.42578125" style="33" bestFit="1" customWidth="1"/>
    <col min="3070" max="3078" width="9.28515625" style="33" bestFit="1" customWidth="1"/>
    <col min="3079" max="3079" width="11.42578125" style="33" bestFit="1" customWidth="1"/>
    <col min="3080" max="3080" width="12.7109375" style="33" customWidth="1"/>
    <col min="3081" max="3081" width="5.28515625" style="33" customWidth="1"/>
    <col min="3082" max="3082" width="13.42578125" style="33" customWidth="1"/>
    <col min="3083" max="3083" width="6.140625" style="33" customWidth="1"/>
    <col min="3084" max="3084" width="14.7109375" style="33" customWidth="1"/>
    <col min="3085" max="3085" width="11" style="33" customWidth="1"/>
    <col min="3086" max="3086" width="9.7109375" style="33" customWidth="1"/>
    <col min="3087" max="3309" width="9" style="33" customWidth="1"/>
    <col min="3310" max="3310" width="5.140625" style="33" customWidth="1"/>
    <col min="3311" max="3311" width="17.42578125" style="33" customWidth="1"/>
    <col min="3312" max="3312" width="10.42578125" style="33" customWidth="1"/>
    <col min="3313" max="3313" width="6.5703125" style="33" customWidth="1"/>
    <col min="3314" max="3314" width="8.5703125" style="33"/>
    <col min="3315" max="3315" width="9.85546875" style="33" customWidth="1"/>
    <col min="3316" max="3316" width="8.5703125" style="33"/>
    <col min="3317" max="3317" width="9.85546875" style="33" customWidth="1"/>
    <col min="3318" max="3320" width="8.5703125" style="33"/>
    <col min="3321" max="3321" width="7.85546875" style="33" bestFit="1" customWidth="1"/>
    <col min="3322" max="3322" width="29" style="33" customWidth="1"/>
    <col min="3323" max="3323" width="10" style="33" bestFit="1" customWidth="1"/>
    <col min="3324" max="3324" width="7" style="33" customWidth="1"/>
    <col min="3325" max="3325" width="8.42578125" style="33" bestFit="1" customWidth="1"/>
    <col min="3326" max="3334" width="9.28515625" style="33" bestFit="1" customWidth="1"/>
    <col min="3335" max="3335" width="11.42578125" style="33" bestFit="1" customWidth="1"/>
    <col min="3336" max="3336" width="12.7109375" style="33" customWidth="1"/>
    <col min="3337" max="3337" width="5.28515625" style="33" customWidth="1"/>
    <col min="3338" max="3338" width="13.42578125" style="33" customWidth="1"/>
    <col min="3339" max="3339" width="6.140625" style="33" customWidth="1"/>
    <col min="3340" max="3340" width="14.7109375" style="33" customWidth="1"/>
    <col min="3341" max="3341" width="11" style="33" customWidth="1"/>
    <col min="3342" max="3342" width="9.7109375" style="33" customWidth="1"/>
    <col min="3343" max="3565" width="9" style="33" customWidth="1"/>
    <col min="3566" max="3566" width="5.140625" style="33" customWidth="1"/>
    <col min="3567" max="3567" width="17.42578125" style="33" customWidth="1"/>
    <col min="3568" max="3568" width="10.42578125" style="33" customWidth="1"/>
    <col min="3569" max="3569" width="6.5703125" style="33" customWidth="1"/>
    <col min="3570" max="3570" width="8.5703125" style="33"/>
    <col min="3571" max="3571" width="9.85546875" style="33" customWidth="1"/>
    <col min="3572" max="3572" width="8.5703125" style="33"/>
    <col min="3573" max="3573" width="9.85546875" style="33" customWidth="1"/>
    <col min="3574" max="3576" width="8.5703125" style="33"/>
    <col min="3577" max="3577" width="7.85546875" style="33" bestFit="1" customWidth="1"/>
    <col min="3578" max="3578" width="29" style="33" customWidth="1"/>
    <col min="3579" max="3579" width="10" style="33" bestFit="1" customWidth="1"/>
    <col min="3580" max="3580" width="7" style="33" customWidth="1"/>
    <col min="3581" max="3581" width="8.42578125" style="33" bestFit="1" customWidth="1"/>
    <col min="3582" max="3590" width="9.28515625" style="33" bestFit="1" customWidth="1"/>
    <col min="3591" max="3591" width="11.42578125" style="33" bestFit="1" customWidth="1"/>
    <col min="3592" max="3592" width="12.7109375" style="33" customWidth="1"/>
    <col min="3593" max="3593" width="5.28515625" style="33" customWidth="1"/>
    <col min="3594" max="3594" width="13.42578125" style="33" customWidth="1"/>
    <col min="3595" max="3595" width="6.140625" style="33" customWidth="1"/>
    <col min="3596" max="3596" width="14.7109375" style="33" customWidth="1"/>
    <col min="3597" max="3597" width="11" style="33" customWidth="1"/>
    <col min="3598" max="3598" width="9.7109375" style="33" customWidth="1"/>
    <col min="3599" max="3821" width="9" style="33" customWidth="1"/>
    <col min="3822" max="3822" width="5.140625" style="33" customWidth="1"/>
    <col min="3823" max="3823" width="17.42578125" style="33" customWidth="1"/>
    <col min="3824" max="3824" width="10.42578125" style="33" customWidth="1"/>
    <col min="3825" max="3825" width="6.5703125" style="33" customWidth="1"/>
    <col min="3826" max="3826" width="8.5703125" style="33"/>
    <col min="3827" max="3827" width="9.85546875" style="33" customWidth="1"/>
    <col min="3828" max="3828" width="8.5703125" style="33"/>
    <col min="3829" max="3829" width="9.85546875" style="33" customWidth="1"/>
    <col min="3830" max="3832" width="8.5703125" style="33"/>
    <col min="3833" max="3833" width="7.85546875" style="33" bestFit="1" customWidth="1"/>
    <col min="3834" max="3834" width="29" style="33" customWidth="1"/>
    <col min="3835" max="3835" width="10" style="33" bestFit="1" customWidth="1"/>
    <col min="3836" max="3836" width="7" style="33" customWidth="1"/>
    <col min="3837" max="3837" width="8.42578125" style="33" bestFit="1" customWidth="1"/>
    <col min="3838" max="3846" width="9.28515625" style="33" bestFit="1" customWidth="1"/>
    <col min="3847" max="3847" width="11.42578125" style="33" bestFit="1" customWidth="1"/>
    <col min="3848" max="3848" width="12.7109375" style="33" customWidth="1"/>
    <col min="3849" max="3849" width="5.28515625" style="33" customWidth="1"/>
    <col min="3850" max="3850" width="13.42578125" style="33" customWidth="1"/>
    <col min="3851" max="3851" width="6.140625" style="33" customWidth="1"/>
    <col min="3852" max="3852" width="14.7109375" style="33" customWidth="1"/>
    <col min="3853" max="3853" width="11" style="33" customWidth="1"/>
    <col min="3854" max="3854" width="9.7109375" style="33" customWidth="1"/>
    <col min="3855" max="4077" width="9" style="33" customWidth="1"/>
    <col min="4078" max="4078" width="5.140625" style="33" customWidth="1"/>
    <col min="4079" max="4079" width="17.42578125" style="33" customWidth="1"/>
    <col min="4080" max="4080" width="10.42578125" style="33" customWidth="1"/>
    <col min="4081" max="4081" width="6.5703125" style="33" customWidth="1"/>
    <col min="4082" max="4082" width="8.5703125" style="33"/>
    <col min="4083" max="4083" width="9.85546875" style="33" customWidth="1"/>
    <col min="4084" max="4084" width="8.5703125" style="33"/>
    <col min="4085" max="4085" width="9.85546875" style="33" customWidth="1"/>
    <col min="4086" max="4088" width="8.5703125" style="33"/>
    <col min="4089" max="4089" width="7.85546875" style="33" bestFit="1" customWidth="1"/>
    <col min="4090" max="4090" width="29" style="33" customWidth="1"/>
    <col min="4091" max="4091" width="10" style="33" bestFit="1" customWidth="1"/>
    <col min="4092" max="4092" width="7" style="33" customWidth="1"/>
    <col min="4093" max="4093" width="8.42578125" style="33" bestFit="1" customWidth="1"/>
    <col min="4094" max="4102" width="9.28515625" style="33" bestFit="1" customWidth="1"/>
    <col min="4103" max="4103" width="11.42578125" style="33" bestFit="1" customWidth="1"/>
    <col min="4104" max="4104" width="12.7109375" style="33" customWidth="1"/>
    <col min="4105" max="4105" width="5.28515625" style="33" customWidth="1"/>
    <col min="4106" max="4106" width="13.42578125" style="33" customWidth="1"/>
    <col min="4107" max="4107" width="6.140625" style="33" customWidth="1"/>
    <col min="4108" max="4108" width="14.7109375" style="33" customWidth="1"/>
    <col min="4109" max="4109" width="11" style="33" customWidth="1"/>
    <col min="4110" max="4110" width="9.7109375" style="33" customWidth="1"/>
    <col min="4111" max="4333" width="9" style="33" customWidth="1"/>
    <col min="4334" max="4334" width="5.140625" style="33" customWidth="1"/>
    <col min="4335" max="4335" width="17.42578125" style="33" customWidth="1"/>
    <col min="4336" max="4336" width="10.42578125" style="33" customWidth="1"/>
    <col min="4337" max="4337" width="6.5703125" style="33" customWidth="1"/>
    <col min="4338" max="4338" width="8.5703125" style="33"/>
    <col min="4339" max="4339" width="9.85546875" style="33" customWidth="1"/>
    <col min="4340" max="4340" width="8.5703125" style="33"/>
    <col min="4341" max="4341" width="9.85546875" style="33" customWidth="1"/>
    <col min="4342" max="4344" width="8.5703125" style="33"/>
    <col min="4345" max="4345" width="7.85546875" style="33" bestFit="1" customWidth="1"/>
    <col min="4346" max="4346" width="29" style="33" customWidth="1"/>
    <col min="4347" max="4347" width="10" style="33" bestFit="1" customWidth="1"/>
    <col min="4348" max="4348" width="7" style="33" customWidth="1"/>
    <col min="4349" max="4349" width="8.42578125" style="33" bestFit="1" customWidth="1"/>
    <col min="4350" max="4358" width="9.28515625" style="33" bestFit="1" customWidth="1"/>
    <col min="4359" max="4359" width="11.42578125" style="33" bestFit="1" customWidth="1"/>
    <col min="4360" max="4360" width="12.7109375" style="33" customWidth="1"/>
    <col min="4361" max="4361" width="5.28515625" style="33" customWidth="1"/>
    <col min="4362" max="4362" width="13.42578125" style="33" customWidth="1"/>
    <col min="4363" max="4363" width="6.140625" style="33" customWidth="1"/>
    <col min="4364" max="4364" width="14.7109375" style="33" customWidth="1"/>
    <col min="4365" max="4365" width="11" style="33" customWidth="1"/>
    <col min="4366" max="4366" width="9.7109375" style="33" customWidth="1"/>
    <col min="4367" max="4589" width="9" style="33" customWidth="1"/>
    <col min="4590" max="4590" width="5.140625" style="33" customWidth="1"/>
    <col min="4591" max="4591" width="17.42578125" style="33" customWidth="1"/>
    <col min="4592" max="4592" width="10.42578125" style="33" customWidth="1"/>
    <col min="4593" max="4593" width="6.5703125" style="33" customWidth="1"/>
    <col min="4594" max="4594" width="8.5703125" style="33"/>
    <col min="4595" max="4595" width="9.85546875" style="33" customWidth="1"/>
    <col min="4596" max="4596" width="8.5703125" style="33"/>
    <col min="4597" max="4597" width="9.85546875" style="33" customWidth="1"/>
    <col min="4598" max="4600" width="8.5703125" style="33"/>
    <col min="4601" max="4601" width="7.85546875" style="33" bestFit="1" customWidth="1"/>
    <col min="4602" max="4602" width="29" style="33" customWidth="1"/>
    <col min="4603" max="4603" width="10" style="33" bestFit="1" customWidth="1"/>
    <col min="4604" max="4604" width="7" style="33" customWidth="1"/>
    <col min="4605" max="4605" width="8.42578125" style="33" bestFit="1" customWidth="1"/>
    <col min="4606" max="4614" width="9.28515625" style="33" bestFit="1" customWidth="1"/>
    <col min="4615" max="4615" width="11.42578125" style="33" bestFit="1" customWidth="1"/>
    <col min="4616" max="4616" width="12.7109375" style="33" customWidth="1"/>
    <col min="4617" max="4617" width="5.28515625" style="33" customWidth="1"/>
    <col min="4618" max="4618" width="13.42578125" style="33" customWidth="1"/>
    <col min="4619" max="4619" width="6.140625" style="33" customWidth="1"/>
    <col min="4620" max="4620" width="14.7109375" style="33" customWidth="1"/>
    <col min="4621" max="4621" width="11" style="33" customWidth="1"/>
    <col min="4622" max="4622" width="9.7109375" style="33" customWidth="1"/>
    <col min="4623" max="4845" width="9" style="33" customWidth="1"/>
    <col min="4846" max="4846" width="5.140625" style="33" customWidth="1"/>
    <col min="4847" max="4847" width="17.42578125" style="33" customWidth="1"/>
    <col min="4848" max="4848" width="10.42578125" style="33" customWidth="1"/>
    <col min="4849" max="4849" width="6.5703125" style="33" customWidth="1"/>
    <col min="4850" max="4850" width="8.5703125" style="33"/>
    <col min="4851" max="4851" width="9.85546875" style="33" customWidth="1"/>
    <col min="4852" max="4852" width="8.5703125" style="33"/>
    <col min="4853" max="4853" width="9.85546875" style="33" customWidth="1"/>
    <col min="4854" max="4856" width="8.5703125" style="33"/>
    <col min="4857" max="4857" width="7.85546875" style="33" bestFit="1" customWidth="1"/>
    <col min="4858" max="4858" width="29" style="33" customWidth="1"/>
    <col min="4859" max="4859" width="10" style="33" bestFit="1" customWidth="1"/>
    <col min="4860" max="4860" width="7" style="33" customWidth="1"/>
    <col min="4861" max="4861" width="8.42578125" style="33" bestFit="1" customWidth="1"/>
    <col min="4862" max="4870" width="9.28515625" style="33" bestFit="1" customWidth="1"/>
    <col min="4871" max="4871" width="11.42578125" style="33" bestFit="1" customWidth="1"/>
    <col min="4872" max="4872" width="12.7109375" style="33" customWidth="1"/>
    <col min="4873" max="4873" width="5.28515625" style="33" customWidth="1"/>
    <col min="4874" max="4874" width="13.42578125" style="33" customWidth="1"/>
    <col min="4875" max="4875" width="6.140625" style="33" customWidth="1"/>
    <col min="4876" max="4876" width="14.7109375" style="33" customWidth="1"/>
    <col min="4877" max="4877" width="11" style="33" customWidth="1"/>
    <col min="4878" max="4878" width="9.7109375" style="33" customWidth="1"/>
    <col min="4879" max="5101" width="9" style="33" customWidth="1"/>
    <col min="5102" max="5102" width="5.140625" style="33" customWidth="1"/>
    <col min="5103" max="5103" width="17.42578125" style="33" customWidth="1"/>
    <col min="5104" max="5104" width="10.42578125" style="33" customWidth="1"/>
    <col min="5105" max="5105" width="6.5703125" style="33" customWidth="1"/>
    <col min="5106" max="5106" width="8.5703125" style="33"/>
    <col min="5107" max="5107" width="9.85546875" style="33" customWidth="1"/>
    <col min="5108" max="5108" width="8.5703125" style="33"/>
    <col min="5109" max="5109" width="9.85546875" style="33" customWidth="1"/>
    <col min="5110" max="5112" width="8.5703125" style="33"/>
    <col min="5113" max="5113" width="7.85546875" style="33" bestFit="1" customWidth="1"/>
    <col min="5114" max="5114" width="29" style="33" customWidth="1"/>
    <col min="5115" max="5115" width="10" style="33" bestFit="1" customWidth="1"/>
    <col min="5116" max="5116" width="7" style="33" customWidth="1"/>
    <col min="5117" max="5117" width="8.42578125" style="33" bestFit="1" customWidth="1"/>
    <col min="5118" max="5126" width="9.28515625" style="33" bestFit="1" customWidth="1"/>
    <col min="5127" max="5127" width="11.42578125" style="33" bestFit="1" customWidth="1"/>
    <col min="5128" max="5128" width="12.7109375" style="33" customWidth="1"/>
    <col min="5129" max="5129" width="5.28515625" style="33" customWidth="1"/>
    <col min="5130" max="5130" width="13.42578125" style="33" customWidth="1"/>
    <col min="5131" max="5131" width="6.140625" style="33" customWidth="1"/>
    <col min="5132" max="5132" width="14.7109375" style="33" customWidth="1"/>
    <col min="5133" max="5133" width="11" style="33" customWidth="1"/>
    <col min="5134" max="5134" width="9.7109375" style="33" customWidth="1"/>
    <col min="5135" max="5357" width="9" style="33" customWidth="1"/>
    <col min="5358" max="5358" width="5.140625" style="33" customWidth="1"/>
    <col min="5359" max="5359" width="17.42578125" style="33" customWidth="1"/>
    <col min="5360" max="5360" width="10.42578125" style="33" customWidth="1"/>
    <col min="5361" max="5361" width="6.5703125" style="33" customWidth="1"/>
    <col min="5362" max="5362" width="8.5703125" style="33"/>
    <col min="5363" max="5363" width="9.85546875" style="33" customWidth="1"/>
    <col min="5364" max="5364" width="8.5703125" style="33"/>
    <col min="5365" max="5365" width="9.85546875" style="33" customWidth="1"/>
    <col min="5366" max="5368" width="8.5703125" style="33"/>
    <col min="5369" max="5369" width="7.85546875" style="33" bestFit="1" customWidth="1"/>
    <col min="5370" max="5370" width="29" style="33" customWidth="1"/>
    <col min="5371" max="5371" width="10" style="33" bestFit="1" customWidth="1"/>
    <col min="5372" max="5372" width="7" style="33" customWidth="1"/>
    <col min="5373" max="5373" width="8.42578125" style="33" bestFit="1" customWidth="1"/>
    <col min="5374" max="5382" width="9.28515625" style="33" bestFit="1" customWidth="1"/>
    <col min="5383" max="5383" width="11.42578125" style="33" bestFit="1" customWidth="1"/>
    <col min="5384" max="5384" width="12.7109375" style="33" customWidth="1"/>
    <col min="5385" max="5385" width="5.28515625" style="33" customWidth="1"/>
    <col min="5386" max="5386" width="13.42578125" style="33" customWidth="1"/>
    <col min="5387" max="5387" width="6.140625" style="33" customWidth="1"/>
    <col min="5388" max="5388" width="14.7109375" style="33" customWidth="1"/>
    <col min="5389" max="5389" width="11" style="33" customWidth="1"/>
    <col min="5390" max="5390" width="9.7109375" style="33" customWidth="1"/>
    <col min="5391" max="5613" width="9" style="33" customWidth="1"/>
    <col min="5614" max="5614" width="5.140625" style="33" customWidth="1"/>
    <col min="5615" max="5615" width="17.42578125" style="33" customWidth="1"/>
    <col min="5616" max="5616" width="10.42578125" style="33" customWidth="1"/>
    <col min="5617" max="5617" width="6.5703125" style="33" customWidth="1"/>
    <col min="5618" max="5618" width="8.5703125" style="33"/>
    <col min="5619" max="5619" width="9.85546875" style="33" customWidth="1"/>
    <col min="5620" max="5620" width="8.5703125" style="33"/>
    <col min="5621" max="5621" width="9.85546875" style="33" customWidth="1"/>
    <col min="5622" max="5624" width="8.5703125" style="33"/>
    <col min="5625" max="5625" width="7.85546875" style="33" bestFit="1" customWidth="1"/>
    <col min="5626" max="5626" width="29" style="33" customWidth="1"/>
    <col min="5627" max="5627" width="10" style="33" bestFit="1" customWidth="1"/>
    <col min="5628" max="5628" width="7" style="33" customWidth="1"/>
    <col min="5629" max="5629" width="8.42578125" style="33" bestFit="1" customWidth="1"/>
    <col min="5630" max="5638" width="9.28515625" style="33" bestFit="1" customWidth="1"/>
    <col min="5639" max="5639" width="11.42578125" style="33" bestFit="1" customWidth="1"/>
    <col min="5640" max="5640" width="12.7109375" style="33" customWidth="1"/>
    <col min="5641" max="5641" width="5.28515625" style="33" customWidth="1"/>
    <col min="5642" max="5642" width="13.42578125" style="33" customWidth="1"/>
    <col min="5643" max="5643" width="6.140625" style="33" customWidth="1"/>
    <col min="5644" max="5644" width="14.7109375" style="33" customWidth="1"/>
    <col min="5645" max="5645" width="11" style="33" customWidth="1"/>
    <col min="5646" max="5646" width="9.7109375" style="33" customWidth="1"/>
    <col min="5647" max="5869" width="9" style="33" customWidth="1"/>
    <col min="5870" max="5870" width="5.140625" style="33" customWidth="1"/>
    <col min="5871" max="5871" width="17.42578125" style="33" customWidth="1"/>
    <col min="5872" max="5872" width="10.42578125" style="33" customWidth="1"/>
    <col min="5873" max="5873" width="6.5703125" style="33" customWidth="1"/>
    <col min="5874" max="5874" width="8.5703125" style="33"/>
    <col min="5875" max="5875" width="9.85546875" style="33" customWidth="1"/>
    <col min="5876" max="5876" width="8.5703125" style="33"/>
    <col min="5877" max="5877" width="9.85546875" style="33" customWidth="1"/>
    <col min="5878" max="5880" width="8.5703125" style="33"/>
    <col min="5881" max="5881" width="7.85546875" style="33" bestFit="1" customWidth="1"/>
    <col min="5882" max="5882" width="29" style="33" customWidth="1"/>
    <col min="5883" max="5883" width="10" style="33" bestFit="1" customWidth="1"/>
    <col min="5884" max="5884" width="7" style="33" customWidth="1"/>
    <col min="5885" max="5885" width="8.42578125" style="33" bestFit="1" customWidth="1"/>
    <col min="5886" max="5894" width="9.28515625" style="33" bestFit="1" customWidth="1"/>
    <col min="5895" max="5895" width="11.42578125" style="33" bestFit="1" customWidth="1"/>
    <col min="5896" max="5896" width="12.7109375" style="33" customWidth="1"/>
    <col min="5897" max="5897" width="5.28515625" style="33" customWidth="1"/>
    <col min="5898" max="5898" width="13.42578125" style="33" customWidth="1"/>
    <col min="5899" max="5899" width="6.140625" style="33" customWidth="1"/>
    <col min="5900" max="5900" width="14.7109375" style="33" customWidth="1"/>
    <col min="5901" max="5901" width="11" style="33" customWidth="1"/>
    <col min="5902" max="5902" width="9.7109375" style="33" customWidth="1"/>
    <col min="5903" max="6125" width="9" style="33" customWidth="1"/>
    <col min="6126" max="6126" width="5.140625" style="33" customWidth="1"/>
    <col min="6127" max="6127" width="17.42578125" style="33" customWidth="1"/>
    <col min="6128" max="6128" width="10.42578125" style="33" customWidth="1"/>
    <col min="6129" max="6129" width="6.5703125" style="33" customWidth="1"/>
    <col min="6130" max="6130" width="8.5703125" style="33"/>
    <col min="6131" max="6131" width="9.85546875" style="33" customWidth="1"/>
    <col min="6132" max="6132" width="8.5703125" style="33"/>
    <col min="6133" max="6133" width="9.85546875" style="33" customWidth="1"/>
    <col min="6134" max="6136" width="8.5703125" style="33"/>
    <col min="6137" max="6137" width="7.85546875" style="33" bestFit="1" customWidth="1"/>
    <col min="6138" max="6138" width="29" style="33" customWidth="1"/>
    <col min="6139" max="6139" width="10" style="33" bestFit="1" customWidth="1"/>
    <col min="6140" max="6140" width="7" style="33" customWidth="1"/>
    <col min="6141" max="6141" width="8.42578125" style="33" bestFit="1" customWidth="1"/>
    <col min="6142" max="6150" width="9.28515625" style="33" bestFit="1" customWidth="1"/>
    <col min="6151" max="6151" width="11.42578125" style="33" bestFit="1" customWidth="1"/>
    <col min="6152" max="6152" width="12.7109375" style="33" customWidth="1"/>
    <col min="6153" max="6153" width="5.28515625" style="33" customWidth="1"/>
    <col min="6154" max="6154" width="13.42578125" style="33" customWidth="1"/>
    <col min="6155" max="6155" width="6.140625" style="33" customWidth="1"/>
    <col min="6156" max="6156" width="14.7109375" style="33" customWidth="1"/>
    <col min="6157" max="6157" width="11" style="33" customWidth="1"/>
    <col min="6158" max="6158" width="9.7109375" style="33" customWidth="1"/>
    <col min="6159" max="6381" width="9" style="33" customWidth="1"/>
    <col min="6382" max="6382" width="5.140625" style="33" customWidth="1"/>
    <col min="6383" max="6383" width="17.42578125" style="33" customWidth="1"/>
    <col min="6384" max="6384" width="10.42578125" style="33" customWidth="1"/>
    <col min="6385" max="6385" width="6.5703125" style="33" customWidth="1"/>
    <col min="6386" max="6386" width="8.5703125" style="33"/>
    <col min="6387" max="6387" width="9.85546875" style="33" customWidth="1"/>
    <col min="6388" max="6388" width="8.5703125" style="33"/>
    <col min="6389" max="6389" width="9.85546875" style="33" customWidth="1"/>
    <col min="6390" max="6392" width="8.5703125" style="33"/>
    <col min="6393" max="6393" width="7.85546875" style="33" bestFit="1" customWidth="1"/>
    <col min="6394" max="6394" width="29" style="33" customWidth="1"/>
    <col min="6395" max="6395" width="10" style="33" bestFit="1" customWidth="1"/>
    <col min="6396" max="6396" width="7" style="33" customWidth="1"/>
    <col min="6397" max="6397" width="8.42578125" style="33" bestFit="1" customWidth="1"/>
    <col min="6398" max="6406" width="9.28515625" style="33" bestFit="1" customWidth="1"/>
    <col min="6407" max="6407" width="11.42578125" style="33" bestFit="1" customWidth="1"/>
    <col min="6408" max="6408" width="12.7109375" style="33" customWidth="1"/>
    <col min="6409" max="6409" width="5.28515625" style="33" customWidth="1"/>
    <col min="6410" max="6410" width="13.42578125" style="33" customWidth="1"/>
    <col min="6411" max="6411" width="6.140625" style="33" customWidth="1"/>
    <col min="6412" max="6412" width="14.7109375" style="33" customWidth="1"/>
    <col min="6413" max="6413" width="11" style="33" customWidth="1"/>
    <col min="6414" max="6414" width="9.7109375" style="33" customWidth="1"/>
    <col min="6415" max="6637" width="9" style="33" customWidth="1"/>
    <col min="6638" max="6638" width="5.140625" style="33" customWidth="1"/>
    <col min="6639" max="6639" width="17.42578125" style="33" customWidth="1"/>
    <col min="6640" max="6640" width="10.42578125" style="33" customWidth="1"/>
    <col min="6641" max="6641" width="6.5703125" style="33" customWidth="1"/>
    <col min="6642" max="6642" width="8.5703125" style="33"/>
    <col min="6643" max="6643" width="9.85546875" style="33" customWidth="1"/>
    <col min="6644" max="6644" width="8.5703125" style="33"/>
    <col min="6645" max="6645" width="9.85546875" style="33" customWidth="1"/>
    <col min="6646" max="6648" width="8.5703125" style="33"/>
    <col min="6649" max="6649" width="7.85546875" style="33" bestFit="1" customWidth="1"/>
    <col min="6650" max="6650" width="29" style="33" customWidth="1"/>
    <col min="6651" max="6651" width="10" style="33" bestFit="1" customWidth="1"/>
    <col min="6652" max="6652" width="7" style="33" customWidth="1"/>
    <col min="6653" max="6653" width="8.42578125" style="33" bestFit="1" customWidth="1"/>
    <col min="6654" max="6662" width="9.28515625" style="33" bestFit="1" customWidth="1"/>
    <col min="6663" max="6663" width="11.42578125" style="33" bestFit="1" customWidth="1"/>
    <col min="6664" max="6664" width="12.7109375" style="33" customWidth="1"/>
    <col min="6665" max="6665" width="5.28515625" style="33" customWidth="1"/>
    <col min="6666" max="6666" width="13.42578125" style="33" customWidth="1"/>
    <col min="6667" max="6667" width="6.140625" style="33" customWidth="1"/>
    <col min="6668" max="6668" width="14.7109375" style="33" customWidth="1"/>
    <col min="6669" max="6669" width="11" style="33" customWidth="1"/>
    <col min="6670" max="6670" width="9.7109375" style="33" customWidth="1"/>
    <col min="6671" max="6893" width="9" style="33" customWidth="1"/>
    <col min="6894" max="6894" width="5.140625" style="33" customWidth="1"/>
    <col min="6895" max="6895" width="17.42578125" style="33" customWidth="1"/>
    <col min="6896" max="6896" width="10.42578125" style="33" customWidth="1"/>
    <col min="6897" max="6897" width="6.5703125" style="33" customWidth="1"/>
    <col min="6898" max="6898" width="8.5703125" style="33"/>
    <col min="6899" max="6899" width="9.85546875" style="33" customWidth="1"/>
    <col min="6900" max="6900" width="8.5703125" style="33"/>
    <col min="6901" max="6901" width="9.85546875" style="33" customWidth="1"/>
    <col min="6902" max="6904" width="8.5703125" style="33"/>
    <col min="6905" max="6905" width="7.85546875" style="33" bestFit="1" customWidth="1"/>
    <col min="6906" max="6906" width="29" style="33" customWidth="1"/>
    <col min="6907" max="6907" width="10" style="33" bestFit="1" customWidth="1"/>
    <col min="6908" max="6908" width="7" style="33" customWidth="1"/>
    <col min="6909" max="6909" width="8.42578125" style="33" bestFit="1" customWidth="1"/>
    <col min="6910" max="6918" width="9.28515625" style="33" bestFit="1" customWidth="1"/>
    <col min="6919" max="6919" width="11.42578125" style="33" bestFit="1" customWidth="1"/>
    <col min="6920" max="6920" width="12.7109375" style="33" customWidth="1"/>
    <col min="6921" max="6921" width="5.28515625" style="33" customWidth="1"/>
    <col min="6922" max="6922" width="13.42578125" style="33" customWidth="1"/>
    <col min="6923" max="6923" width="6.140625" style="33" customWidth="1"/>
    <col min="6924" max="6924" width="14.7109375" style="33" customWidth="1"/>
    <col min="6925" max="6925" width="11" style="33" customWidth="1"/>
    <col min="6926" max="6926" width="9.7109375" style="33" customWidth="1"/>
    <col min="6927" max="7149" width="9" style="33" customWidth="1"/>
    <col min="7150" max="7150" width="5.140625" style="33" customWidth="1"/>
    <col min="7151" max="7151" width="17.42578125" style="33" customWidth="1"/>
    <col min="7152" max="7152" width="10.42578125" style="33" customWidth="1"/>
    <col min="7153" max="7153" width="6.5703125" style="33" customWidth="1"/>
    <col min="7154" max="7154" width="8.5703125" style="33"/>
    <col min="7155" max="7155" width="9.85546875" style="33" customWidth="1"/>
    <col min="7156" max="7156" width="8.5703125" style="33"/>
    <col min="7157" max="7157" width="9.85546875" style="33" customWidth="1"/>
    <col min="7158" max="7160" width="8.5703125" style="33"/>
    <col min="7161" max="7161" width="7.85546875" style="33" bestFit="1" customWidth="1"/>
    <col min="7162" max="7162" width="29" style="33" customWidth="1"/>
    <col min="7163" max="7163" width="10" style="33" bestFit="1" customWidth="1"/>
    <col min="7164" max="7164" width="7" style="33" customWidth="1"/>
    <col min="7165" max="7165" width="8.42578125" style="33" bestFit="1" customWidth="1"/>
    <col min="7166" max="7174" width="9.28515625" style="33" bestFit="1" customWidth="1"/>
    <col min="7175" max="7175" width="11.42578125" style="33" bestFit="1" customWidth="1"/>
    <col min="7176" max="7176" width="12.7109375" style="33" customWidth="1"/>
    <col min="7177" max="7177" width="5.28515625" style="33" customWidth="1"/>
    <col min="7178" max="7178" width="13.42578125" style="33" customWidth="1"/>
    <col min="7179" max="7179" width="6.140625" style="33" customWidth="1"/>
    <col min="7180" max="7180" width="14.7109375" style="33" customWidth="1"/>
    <col min="7181" max="7181" width="11" style="33" customWidth="1"/>
    <col min="7182" max="7182" width="9.7109375" style="33" customWidth="1"/>
    <col min="7183" max="7405" width="9" style="33" customWidth="1"/>
    <col min="7406" max="7406" width="5.140625" style="33" customWidth="1"/>
    <col min="7407" max="7407" width="17.42578125" style="33" customWidth="1"/>
    <col min="7408" max="7408" width="10.42578125" style="33" customWidth="1"/>
    <col min="7409" max="7409" width="6.5703125" style="33" customWidth="1"/>
    <col min="7410" max="7410" width="8.5703125" style="33"/>
    <col min="7411" max="7411" width="9.85546875" style="33" customWidth="1"/>
    <col min="7412" max="7412" width="8.5703125" style="33"/>
    <col min="7413" max="7413" width="9.85546875" style="33" customWidth="1"/>
    <col min="7414" max="7416" width="8.5703125" style="33"/>
    <col min="7417" max="7417" width="7.85546875" style="33" bestFit="1" customWidth="1"/>
    <col min="7418" max="7418" width="29" style="33" customWidth="1"/>
    <col min="7419" max="7419" width="10" style="33" bestFit="1" customWidth="1"/>
    <col min="7420" max="7420" width="7" style="33" customWidth="1"/>
    <col min="7421" max="7421" width="8.42578125" style="33" bestFit="1" customWidth="1"/>
    <col min="7422" max="7430" width="9.28515625" style="33" bestFit="1" customWidth="1"/>
    <col min="7431" max="7431" width="11.42578125" style="33" bestFit="1" customWidth="1"/>
    <col min="7432" max="7432" width="12.7109375" style="33" customWidth="1"/>
    <col min="7433" max="7433" width="5.28515625" style="33" customWidth="1"/>
    <col min="7434" max="7434" width="13.42578125" style="33" customWidth="1"/>
    <col min="7435" max="7435" width="6.140625" style="33" customWidth="1"/>
    <col min="7436" max="7436" width="14.7109375" style="33" customWidth="1"/>
    <col min="7437" max="7437" width="11" style="33" customWidth="1"/>
    <col min="7438" max="7438" width="9.7109375" style="33" customWidth="1"/>
    <col min="7439" max="7661" width="9" style="33" customWidth="1"/>
    <col min="7662" max="7662" width="5.140625" style="33" customWidth="1"/>
    <col min="7663" max="7663" width="17.42578125" style="33" customWidth="1"/>
    <col min="7664" max="7664" width="10.42578125" style="33" customWidth="1"/>
    <col min="7665" max="7665" width="6.5703125" style="33" customWidth="1"/>
    <col min="7666" max="7666" width="8.5703125" style="33"/>
    <col min="7667" max="7667" width="9.85546875" style="33" customWidth="1"/>
    <col min="7668" max="7668" width="8.5703125" style="33"/>
    <col min="7669" max="7669" width="9.85546875" style="33" customWidth="1"/>
    <col min="7670" max="7672" width="8.5703125" style="33"/>
    <col min="7673" max="7673" width="7.85546875" style="33" bestFit="1" customWidth="1"/>
    <col min="7674" max="7674" width="29" style="33" customWidth="1"/>
    <col min="7675" max="7675" width="10" style="33" bestFit="1" customWidth="1"/>
    <col min="7676" max="7676" width="7" style="33" customWidth="1"/>
    <col min="7677" max="7677" width="8.42578125" style="33" bestFit="1" customWidth="1"/>
    <col min="7678" max="7686" width="9.28515625" style="33" bestFit="1" customWidth="1"/>
    <col min="7687" max="7687" width="11.42578125" style="33" bestFit="1" customWidth="1"/>
    <col min="7688" max="7688" width="12.7109375" style="33" customWidth="1"/>
    <col min="7689" max="7689" width="5.28515625" style="33" customWidth="1"/>
    <col min="7690" max="7690" width="13.42578125" style="33" customWidth="1"/>
    <col min="7691" max="7691" width="6.140625" style="33" customWidth="1"/>
    <col min="7692" max="7692" width="14.7109375" style="33" customWidth="1"/>
    <col min="7693" max="7693" width="11" style="33" customWidth="1"/>
    <col min="7694" max="7694" width="9.7109375" style="33" customWidth="1"/>
    <col min="7695" max="7917" width="9" style="33" customWidth="1"/>
    <col min="7918" max="7918" width="5.140625" style="33" customWidth="1"/>
    <col min="7919" max="7919" width="17.42578125" style="33" customWidth="1"/>
    <col min="7920" max="7920" width="10.42578125" style="33" customWidth="1"/>
    <col min="7921" max="7921" width="6.5703125" style="33" customWidth="1"/>
    <col min="7922" max="7922" width="8.5703125" style="33"/>
    <col min="7923" max="7923" width="9.85546875" style="33" customWidth="1"/>
    <col min="7924" max="7924" width="8.5703125" style="33"/>
    <col min="7925" max="7925" width="9.85546875" style="33" customWidth="1"/>
    <col min="7926" max="7928" width="8.5703125" style="33"/>
    <col min="7929" max="7929" width="7.85546875" style="33" bestFit="1" customWidth="1"/>
    <col min="7930" max="7930" width="29" style="33" customWidth="1"/>
    <col min="7931" max="7931" width="10" style="33" bestFit="1" customWidth="1"/>
    <col min="7932" max="7932" width="7" style="33" customWidth="1"/>
    <col min="7933" max="7933" width="8.42578125" style="33" bestFit="1" customWidth="1"/>
    <col min="7934" max="7942" width="9.28515625" style="33" bestFit="1" customWidth="1"/>
    <col min="7943" max="7943" width="11.42578125" style="33" bestFit="1" customWidth="1"/>
    <col min="7944" max="7944" width="12.7109375" style="33" customWidth="1"/>
    <col min="7945" max="7945" width="5.28515625" style="33" customWidth="1"/>
    <col min="7946" max="7946" width="13.42578125" style="33" customWidth="1"/>
    <col min="7947" max="7947" width="6.140625" style="33" customWidth="1"/>
    <col min="7948" max="7948" width="14.7109375" style="33" customWidth="1"/>
    <col min="7949" max="7949" width="11" style="33" customWidth="1"/>
    <col min="7950" max="7950" width="9.7109375" style="33" customWidth="1"/>
    <col min="7951" max="8173" width="9" style="33" customWidth="1"/>
    <col min="8174" max="8174" width="5.140625" style="33" customWidth="1"/>
    <col min="8175" max="8175" width="17.42578125" style="33" customWidth="1"/>
    <col min="8176" max="8176" width="10.42578125" style="33" customWidth="1"/>
    <col min="8177" max="8177" width="6.5703125" style="33" customWidth="1"/>
    <col min="8178" max="8178" width="8.5703125" style="33"/>
    <col min="8179" max="8179" width="9.85546875" style="33" customWidth="1"/>
    <col min="8180" max="8180" width="8.5703125" style="33"/>
    <col min="8181" max="8181" width="9.85546875" style="33" customWidth="1"/>
    <col min="8182" max="8184" width="8.5703125" style="33"/>
    <col min="8185" max="8185" width="7.85546875" style="33" bestFit="1" customWidth="1"/>
    <col min="8186" max="8186" width="29" style="33" customWidth="1"/>
    <col min="8187" max="8187" width="10" style="33" bestFit="1" customWidth="1"/>
    <col min="8188" max="8188" width="7" style="33" customWidth="1"/>
    <col min="8189" max="8189" width="8.42578125" style="33" bestFit="1" customWidth="1"/>
    <col min="8190" max="8198" width="9.28515625" style="33" bestFit="1" customWidth="1"/>
    <col min="8199" max="8199" width="11.42578125" style="33" bestFit="1" customWidth="1"/>
    <col min="8200" max="8200" width="12.7109375" style="33" customWidth="1"/>
    <col min="8201" max="8201" width="5.28515625" style="33" customWidth="1"/>
    <col min="8202" max="8202" width="13.42578125" style="33" customWidth="1"/>
    <col min="8203" max="8203" width="6.140625" style="33" customWidth="1"/>
    <col min="8204" max="8204" width="14.7109375" style="33" customWidth="1"/>
    <col min="8205" max="8205" width="11" style="33" customWidth="1"/>
    <col min="8206" max="8206" width="9.7109375" style="33" customWidth="1"/>
    <col min="8207" max="8429" width="9" style="33" customWidth="1"/>
    <col min="8430" max="8430" width="5.140625" style="33" customWidth="1"/>
    <col min="8431" max="8431" width="17.42578125" style="33" customWidth="1"/>
    <col min="8432" max="8432" width="10.42578125" style="33" customWidth="1"/>
    <col min="8433" max="8433" width="6.5703125" style="33" customWidth="1"/>
    <col min="8434" max="8434" width="8.5703125" style="33"/>
    <col min="8435" max="8435" width="9.85546875" style="33" customWidth="1"/>
    <col min="8436" max="8436" width="8.5703125" style="33"/>
    <col min="8437" max="8437" width="9.85546875" style="33" customWidth="1"/>
    <col min="8438" max="8440" width="8.5703125" style="33"/>
    <col min="8441" max="8441" width="7.85546875" style="33" bestFit="1" customWidth="1"/>
    <col min="8442" max="8442" width="29" style="33" customWidth="1"/>
    <col min="8443" max="8443" width="10" style="33" bestFit="1" customWidth="1"/>
    <col min="8444" max="8444" width="7" style="33" customWidth="1"/>
    <col min="8445" max="8445" width="8.42578125" style="33" bestFit="1" customWidth="1"/>
    <col min="8446" max="8454" width="9.28515625" style="33" bestFit="1" customWidth="1"/>
    <col min="8455" max="8455" width="11.42578125" style="33" bestFit="1" customWidth="1"/>
    <col min="8456" max="8456" width="12.7109375" style="33" customWidth="1"/>
    <col min="8457" max="8457" width="5.28515625" style="33" customWidth="1"/>
    <col min="8458" max="8458" width="13.42578125" style="33" customWidth="1"/>
    <col min="8459" max="8459" width="6.140625" style="33" customWidth="1"/>
    <col min="8460" max="8460" width="14.7109375" style="33" customWidth="1"/>
    <col min="8461" max="8461" width="11" style="33" customWidth="1"/>
    <col min="8462" max="8462" width="9.7109375" style="33" customWidth="1"/>
    <col min="8463" max="8685" width="9" style="33" customWidth="1"/>
    <col min="8686" max="8686" width="5.140625" style="33" customWidth="1"/>
    <col min="8687" max="8687" width="17.42578125" style="33" customWidth="1"/>
    <col min="8688" max="8688" width="10.42578125" style="33" customWidth="1"/>
    <col min="8689" max="8689" width="6.5703125" style="33" customWidth="1"/>
    <col min="8690" max="8690" width="8.5703125" style="33"/>
    <col min="8691" max="8691" width="9.85546875" style="33" customWidth="1"/>
    <col min="8692" max="8692" width="8.5703125" style="33"/>
    <col min="8693" max="8693" width="9.85546875" style="33" customWidth="1"/>
    <col min="8694" max="8696" width="8.5703125" style="33"/>
    <col min="8697" max="8697" width="7.85546875" style="33" bestFit="1" customWidth="1"/>
    <col min="8698" max="8698" width="29" style="33" customWidth="1"/>
    <col min="8699" max="8699" width="10" style="33" bestFit="1" customWidth="1"/>
    <col min="8700" max="8700" width="7" style="33" customWidth="1"/>
    <col min="8701" max="8701" width="8.42578125" style="33" bestFit="1" customWidth="1"/>
    <col min="8702" max="8710" width="9.28515625" style="33" bestFit="1" customWidth="1"/>
    <col min="8711" max="8711" width="11.42578125" style="33" bestFit="1" customWidth="1"/>
    <col min="8712" max="8712" width="12.7109375" style="33" customWidth="1"/>
    <col min="8713" max="8713" width="5.28515625" style="33" customWidth="1"/>
    <col min="8714" max="8714" width="13.42578125" style="33" customWidth="1"/>
    <col min="8715" max="8715" width="6.140625" style="33" customWidth="1"/>
    <col min="8716" max="8716" width="14.7109375" style="33" customWidth="1"/>
    <col min="8717" max="8717" width="11" style="33" customWidth="1"/>
    <col min="8718" max="8718" width="9.7109375" style="33" customWidth="1"/>
    <col min="8719" max="8941" width="9" style="33" customWidth="1"/>
    <col min="8942" max="8942" width="5.140625" style="33" customWidth="1"/>
    <col min="8943" max="8943" width="17.42578125" style="33" customWidth="1"/>
    <col min="8944" max="8944" width="10.42578125" style="33" customWidth="1"/>
    <col min="8945" max="8945" width="6.5703125" style="33" customWidth="1"/>
    <col min="8946" max="8946" width="8.5703125" style="33"/>
    <col min="8947" max="8947" width="9.85546875" style="33" customWidth="1"/>
    <col min="8948" max="8948" width="8.5703125" style="33"/>
    <col min="8949" max="8949" width="9.85546875" style="33" customWidth="1"/>
    <col min="8950" max="8952" width="8.5703125" style="33"/>
    <col min="8953" max="8953" width="7.85546875" style="33" bestFit="1" customWidth="1"/>
    <col min="8954" max="8954" width="29" style="33" customWidth="1"/>
    <col min="8955" max="8955" width="10" style="33" bestFit="1" customWidth="1"/>
    <col min="8956" max="8956" width="7" style="33" customWidth="1"/>
    <col min="8957" max="8957" width="8.42578125" style="33" bestFit="1" customWidth="1"/>
    <col min="8958" max="8966" width="9.28515625" style="33" bestFit="1" customWidth="1"/>
    <col min="8967" max="8967" width="11.42578125" style="33" bestFit="1" customWidth="1"/>
    <col min="8968" max="8968" width="12.7109375" style="33" customWidth="1"/>
    <col min="8969" max="8969" width="5.28515625" style="33" customWidth="1"/>
    <col min="8970" max="8970" width="13.42578125" style="33" customWidth="1"/>
    <col min="8971" max="8971" width="6.140625" style="33" customWidth="1"/>
    <col min="8972" max="8972" width="14.7109375" style="33" customWidth="1"/>
    <col min="8973" max="8973" width="11" style="33" customWidth="1"/>
    <col min="8974" max="8974" width="9.7109375" style="33" customWidth="1"/>
    <col min="8975" max="9197" width="9" style="33" customWidth="1"/>
    <col min="9198" max="9198" width="5.140625" style="33" customWidth="1"/>
    <col min="9199" max="9199" width="17.42578125" style="33" customWidth="1"/>
    <col min="9200" max="9200" width="10.42578125" style="33" customWidth="1"/>
    <col min="9201" max="9201" width="6.5703125" style="33" customWidth="1"/>
    <col min="9202" max="9202" width="8.5703125" style="33"/>
    <col min="9203" max="9203" width="9.85546875" style="33" customWidth="1"/>
    <col min="9204" max="9204" width="8.5703125" style="33"/>
    <col min="9205" max="9205" width="9.85546875" style="33" customWidth="1"/>
    <col min="9206" max="9208" width="8.5703125" style="33"/>
    <col min="9209" max="9209" width="7.85546875" style="33" bestFit="1" customWidth="1"/>
    <col min="9210" max="9210" width="29" style="33" customWidth="1"/>
    <col min="9211" max="9211" width="10" style="33" bestFit="1" customWidth="1"/>
    <col min="9212" max="9212" width="7" style="33" customWidth="1"/>
    <col min="9213" max="9213" width="8.42578125" style="33" bestFit="1" customWidth="1"/>
    <col min="9214" max="9222" width="9.28515625" style="33" bestFit="1" customWidth="1"/>
    <col min="9223" max="9223" width="11.42578125" style="33" bestFit="1" customWidth="1"/>
    <col min="9224" max="9224" width="12.7109375" style="33" customWidth="1"/>
    <col min="9225" max="9225" width="5.28515625" style="33" customWidth="1"/>
    <col min="9226" max="9226" width="13.42578125" style="33" customWidth="1"/>
    <col min="9227" max="9227" width="6.140625" style="33" customWidth="1"/>
    <col min="9228" max="9228" width="14.7109375" style="33" customWidth="1"/>
    <col min="9229" max="9229" width="11" style="33" customWidth="1"/>
    <col min="9230" max="9230" width="9.7109375" style="33" customWidth="1"/>
    <col min="9231" max="9453" width="9" style="33" customWidth="1"/>
    <col min="9454" max="9454" width="5.140625" style="33" customWidth="1"/>
    <col min="9455" max="9455" width="17.42578125" style="33" customWidth="1"/>
    <col min="9456" max="9456" width="10.42578125" style="33" customWidth="1"/>
    <col min="9457" max="9457" width="6.5703125" style="33" customWidth="1"/>
    <col min="9458" max="9458" width="8.5703125" style="33"/>
    <col min="9459" max="9459" width="9.85546875" style="33" customWidth="1"/>
    <col min="9460" max="9460" width="8.5703125" style="33"/>
    <col min="9461" max="9461" width="9.85546875" style="33" customWidth="1"/>
    <col min="9462" max="9464" width="8.5703125" style="33"/>
    <col min="9465" max="9465" width="7.85546875" style="33" bestFit="1" customWidth="1"/>
    <col min="9466" max="9466" width="29" style="33" customWidth="1"/>
    <col min="9467" max="9467" width="10" style="33" bestFit="1" customWidth="1"/>
    <col min="9468" max="9468" width="7" style="33" customWidth="1"/>
    <col min="9469" max="9469" width="8.42578125" style="33" bestFit="1" customWidth="1"/>
    <col min="9470" max="9478" width="9.28515625" style="33" bestFit="1" customWidth="1"/>
    <col min="9479" max="9479" width="11.42578125" style="33" bestFit="1" customWidth="1"/>
    <col min="9480" max="9480" width="12.7109375" style="33" customWidth="1"/>
    <col min="9481" max="9481" width="5.28515625" style="33" customWidth="1"/>
    <col min="9482" max="9482" width="13.42578125" style="33" customWidth="1"/>
    <col min="9483" max="9483" width="6.140625" style="33" customWidth="1"/>
    <col min="9484" max="9484" width="14.7109375" style="33" customWidth="1"/>
    <col min="9485" max="9485" width="11" style="33" customWidth="1"/>
    <col min="9486" max="9486" width="9.7109375" style="33" customWidth="1"/>
    <col min="9487" max="9709" width="9" style="33" customWidth="1"/>
    <col min="9710" max="9710" width="5.140625" style="33" customWidth="1"/>
    <col min="9711" max="9711" width="17.42578125" style="33" customWidth="1"/>
    <col min="9712" max="9712" width="10.42578125" style="33" customWidth="1"/>
    <col min="9713" max="9713" width="6.5703125" style="33" customWidth="1"/>
    <col min="9714" max="9714" width="8.5703125" style="33"/>
    <col min="9715" max="9715" width="9.85546875" style="33" customWidth="1"/>
    <col min="9716" max="9716" width="8.5703125" style="33"/>
    <col min="9717" max="9717" width="9.85546875" style="33" customWidth="1"/>
    <col min="9718" max="9720" width="8.5703125" style="33"/>
    <col min="9721" max="9721" width="7.85546875" style="33" bestFit="1" customWidth="1"/>
    <col min="9722" max="9722" width="29" style="33" customWidth="1"/>
    <col min="9723" max="9723" width="10" style="33" bestFit="1" customWidth="1"/>
    <col min="9724" max="9724" width="7" style="33" customWidth="1"/>
    <col min="9725" max="9725" width="8.42578125" style="33" bestFit="1" customWidth="1"/>
    <col min="9726" max="9734" width="9.28515625" style="33" bestFit="1" customWidth="1"/>
    <col min="9735" max="9735" width="11.42578125" style="33" bestFit="1" customWidth="1"/>
    <col min="9736" max="9736" width="12.7109375" style="33" customWidth="1"/>
    <col min="9737" max="9737" width="5.28515625" style="33" customWidth="1"/>
    <col min="9738" max="9738" width="13.42578125" style="33" customWidth="1"/>
    <col min="9739" max="9739" width="6.140625" style="33" customWidth="1"/>
    <col min="9740" max="9740" width="14.7109375" style="33" customWidth="1"/>
    <col min="9741" max="9741" width="11" style="33" customWidth="1"/>
    <col min="9742" max="9742" width="9.7109375" style="33" customWidth="1"/>
    <col min="9743" max="9965" width="9" style="33" customWidth="1"/>
    <col min="9966" max="9966" width="5.140625" style="33" customWidth="1"/>
    <col min="9967" max="9967" width="17.42578125" style="33" customWidth="1"/>
    <col min="9968" max="9968" width="10.42578125" style="33" customWidth="1"/>
    <col min="9969" max="9969" width="6.5703125" style="33" customWidth="1"/>
    <col min="9970" max="9970" width="8.5703125" style="33"/>
    <col min="9971" max="9971" width="9.85546875" style="33" customWidth="1"/>
    <col min="9972" max="9972" width="8.5703125" style="33"/>
    <col min="9973" max="9973" width="9.85546875" style="33" customWidth="1"/>
    <col min="9974" max="9976" width="8.5703125" style="33"/>
    <col min="9977" max="9977" width="7.85546875" style="33" bestFit="1" customWidth="1"/>
    <col min="9978" max="9978" width="29" style="33" customWidth="1"/>
    <col min="9979" max="9979" width="10" style="33" bestFit="1" customWidth="1"/>
    <col min="9980" max="9980" width="7" style="33" customWidth="1"/>
    <col min="9981" max="9981" width="8.42578125" style="33" bestFit="1" customWidth="1"/>
    <col min="9982" max="9990" width="9.28515625" style="33" bestFit="1" customWidth="1"/>
    <col min="9991" max="9991" width="11.42578125" style="33" bestFit="1" customWidth="1"/>
    <col min="9992" max="9992" width="12.7109375" style="33" customWidth="1"/>
    <col min="9993" max="9993" width="5.28515625" style="33" customWidth="1"/>
    <col min="9994" max="9994" width="13.42578125" style="33" customWidth="1"/>
    <col min="9995" max="9995" width="6.140625" style="33" customWidth="1"/>
    <col min="9996" max="9996" width="14.7109375" style="33" customWidth="1"/>
    <col min="9997" max="9997" width="11" style="33" customWidth="1"/>
    <col min="9998" max="9998" width="9.7109375" style="33" customWidth="1"/>
    <col min="9999" max="10221" width="9" style="33" customWidth="1"/>
    <col min="10222" max="10222" width="5.140625" style="33" customWidth="1"/>
    <col min="10223" max="10223" width="17.42578125" style="33" customWidth="1"/>
    <col min="10224" max="10224" width="10.42578125" style="33" customWidth="1"/>
    <col min="10225" max="10225" width="6.5703125" style="33" customWidth="1"/>
    <col min="10226" max="10226" width="8.5703125" style="33"/>
    <col min="10227" max="10227" width="9.85546875" style="33" customWidth="1"/>
    <col min="10228" max="10228" width="8.5703125" style="33"/>
    <col min="10229" max="10229" width="9.85546875" style="33" customWidth="1"/>
    <col min="10230" max="10232" width="8.5703125" style="33"/>
    <col min="10233" max="10233" width="7.85546875" style="33" bestFit="1" customWidth="1"/>
    <col min="10234" max="10234" width="29" style="33" customWidth="1"/>
    <col min="10235" max="10235" width="10" style="33" bestFit="1" customWidth="1"/>
    <col min="10236" max="10236" width="7" style="33" customWidth="1"/>
    <col min="10237" max="10237" width="8.42578125" style="33" bestFit="1" customWidth="1"/>
    <col min="10238" max="10246" width="9.28515625" style="33" bestFit="1" customWidth="1"/>
    <col min="10247" max="10247" width="11.42578125" style="33" bestFit="1" customWidth="1"/>
    <col min="10248" max="10248" width="12.7109375" style="33" customWidth="1"/>
    <col min="10249" max="10249" width="5.28515625" style="33" customWidth="1"/>
    <col min="10250" max="10250" width="13.42578125" style="33" customWidth="1"/>
    <col min="10251" max="10251" width="6.140625" style="33" customWidth="1"/>
    <col min="10252" max="10252" width="14.7109375" style="33" customWidth="1"/>
    <col min="10253" max="10253" width="11" style="33" customWidth="1"/>
    <col min="10254" max="10254" width="9.7109375" style="33" customWidth="1"/>
    <col min="10255" max="10477" width="9" style="33" customWidth="1"/>
    <col min="10478" max="10478" width="5.140625" style="33" customWidth="1"/>
    <col min="10479" max="10479" width="17.42578125" style="33" customWidth="1"/>
    <col min="10480" max="10480" width="10.42578125" style="33" customWidth="1"/>
    <col min="10481" max="10481" width="6.5703125" style="33" customWidth="1"/>
    <col min="10482" max="10482" width="8.5703125" style="33"/>
    <col min="10483" max="10483" width="9.85546875" style="33" customWidth="1"/>
    <col min="10484" max="10484" width="8.5703125" style="33"/>
    <col min="10485" max="10485" width="9.85546875" style="33" customWidth="1"/>
    <col min="10486" max="10488" width="8.5703125" style="33"/>
    <col min="10489" max="10489" width="7.85546875" style="33" bestFit="1" customWidth="1"/>
    <col min="10490" max="10490" width="29" style="33" customWidth="1"/>
    <col min="10491" max="10491" width="10" style="33" bestFit="1" customWidth="1"/>
    <col min="10492" max="10492" width="7" style="33" customWidth="1"/>
    <col min="10493" max="10493" width="8.42578125" style="33" bestFit="1" customWidth="1"/>
    <col min="10494" max="10502" width="9.28515625" style="33" bestFit="1" customWidth="1"/>
    <col min="10503" max="10503" width="11.42578125" style="33" bestFit="1" customWidth="1"/>
    <col min="10504" max="10504" width="12.7109375" style="33" customWidth="1"/>
    <col min="10505" max="10505" width="5.28515625" style="33" customWidth="1"/>
    <col min="10506" max="10506" width="13.42578125" style="33" customWidth="1"/>
    <col min="10507" max="10507" width="6.140625" style="33" customWidth="1"/>
    <col min="10508" max="10508" width="14.7109375" style="33" customWidth="1"/>
    <col min="10509" max="10509" width="11" style="33" customWidth="1"/>
    <col min="10510" max="10510" width="9.7109375" style="33" customWidth="1"/>
    <col min="10511" max="10733" width="9" style="33" customWidth="1"/>
    <col min="10734" max="10734" width="5.140625" style="33" customWidth="1"/>
    <col min="10735" max="10735" width="17.42578125" style="33" customWidth="1"/>
    <col min="10736" max="10736" width="10.42578125" style="33" customWidth="1"/>
    <col min="10737" max="10737" width="6.5703125" style="33" customWidth="1"/>
    <col min="10738" max="10738" width="8.5703125" style="33"/>
    <col min="10739" max="10739" width="9.85546875" style="33" customWidth="1"/>
    <col min="10740" max="10740" width="8.5703125" style="33"/>
    <col min="10741" max="10741" width="9.85546875" style="33" customWidth="1"/>
    <col min="10742" max="10744" width="8.5703125" style="33"/>
    <col min="10745" max="10745" width="7.85546875" style="33" bestFit="1" customWidth="1"/>
    <col min="10746" max="10746" width="29" style="33" customWidth="1"/>
    <col min="10747" max="10747" width="10" style="33" bestFit="1" customWidth="1"/>
    <col min="10748" max="10748" width="7" style="33" customWidth="1"/>
    <col min="10749" max="10749" width="8.42578125" style="33" bestFit="1" customWidth="1"/>
    <col min="10750" max="10758" width="9.28515625" style="33" bestFit="1" customWidth="1"/>
    <col min="10759" max="10759" width="11.42578125" style="33" bestFit="1" customWidth="1"/>
    <col min="10760" max="10760" width="12.7109375" style="33" customWidth="1"/>
    <col min="10761" max="10761" width="5.28515625" style="33" customWidth="1"/>
    <col min="10762" max="10762" width="13.42578125" style="33" customWidth="1"/>
    <col min="10763" max="10763" width="6.140625" style="33" customWidth="1"/>
    <col min="10764" max="10764" width="14.7109375" style="33" customWidth="1"/>
    <col min="10765" max="10765" width="11" style="33" customWidth="1"/>
    <col min="10766" max="10766" width="9.7109375" style="33" customWidth="1"/>
    <col min="10767" max="10989" width="9" style="33" customWidth="1"/>
    <col min="10990" max="10990" width="5.140625" style="33" customWidth="1"/>
    <col min="10991" max="10991" width="17.42578125" style="33" customWidth="1"/>
    <col min="10992" max="10992" width="10.42578125" style="33" customWidth="1"/>
    <col min="10993" max="10993" width="6.5703125" style="33" customWidth="1"/>
    <col min="10994" max="10994" width="8.5703125" style="33"/>
    <col min="10995" max="10995" width="9.85546875" style="33" customWidth="1"/>
    <col min="10996" max="10996" width="8.5703125" style="33"/>
    <col min="10997" max="10997" width="9.85546875" style="33" customWidth="1"/>
    <col min="10998" max="11000" width="8.5703125" style="33"/>
    <col min="11001" max="11001" width="7.85546875" style="33" bestFit="1" customWidth="1"/>
    <col min="11002" max="11002" width="29" style="33" customWidth="1"/>
    <col min="11003" max="11003" width="10" style="33" bestFit="1" customWidth="1"/>
    <col min="11004" max="11004" width="7" style="33" customWidth="1"/>
    <col min="11005" max="11005" width="8.42578125" style="33" bestFit="1" customWidth="1"/>
    <col min="11006" max="11014" width="9.28515625" style="33" bestFit="1" customWidth="1"/>
    <col min="11015" max="11015" width="11.42578125" style="33" bestFit="1" customWidth="1"/>
    <col min="11016" max="11016" width="12.7109375" style="33" customWidth="1"/>
    <col min="11017" max="11017" width="5.28515625" style="33" customWidth="1"/>
    <col min="11018" max="11018" width="13.42578125" style="33" customWidth="1"/>
    <col min="11019" max="11019" width="6.140625" style="33" customWidth="1"/>
    <col min="11020" max="11020" width="14.7109375" style="33" customWidth="1"/>
    <col min="11021" max="11021" width="11" style="33" customWidth="1"/>
    <col min="11022" max="11022" width="9.7109375" style="33" customWidth="1"/>
    <col min="11023" max="11245" width="9" style="33" customWidth="1"/>
    <col min="11246" max="11246" width="5.140625" style="33" customWidth="1"/>
    <col min="11247" max="11247" width="17.42578125" style="33" customWidth="1"/>
    <col min="11248" max="11248" width="10.42578125" style="33" customWidth="1"/>
    <col min="11249" max="11249" width="6.5703125" style="33" customWidth="1"/>
    <col min="11250" max="11250" width="8.5703125" style="33"/>
    <col min="11251" max="11251" width="9.85546875" style="33" customWidth="1"/>
    <col min="11252" max="11252" width="8.5703125" style="33"/>
    <col min="11253" max="11253" width="9.85546875" style="33" customWidth="1"/>
    <col min="11254" max="11256" width="8.5703125" style="33"/>
    <col min="11257" max="11257" width="7.85546875" style="33" bestFit="1" customWidth="1"/>
    <col min="11258" max="11258" width="29" style="33" customWidth="1"/>
    <col min="11259" max="11259" width="10" style="33" bestFit="1" customWidth="1"/>
    <col min="11260" max="11260" width="7" style="33" customWidth="1"/>
    <col min="11261" max="11261" width="8.42578125" style="33" bestFit="1" customWidth="1"/>
    <col min="11262" max="11270" width="9.28515625" style="33" bestFit="1" customWidth="1"/>
    <col min="11271" max="11271" width="11.42578125" style="33" bestFit="1" customWidth="1"/>
    <col min="11272" max="11272" width="12.7109375" style="33" customWidth="1"/>
    <col min="11273" max="11273" width="5.28515625" style="33" customWidth="1"/>
    <col min="11274" max="11274" width="13.42578125" style="33" customWidth="1"/>
    <col min="11275" max="11275" width="6.140625" style="33" customWidth="1"/>
    <col min="11276" max="11276" width="14.7109375" style="33" customWidth="1"/>
    <col min="11277" max="11277" width="11" style="33" customWidth="1"/>
    <col min="11278" max="11278" width="9.7109375" style="33" customWidth="1"/>
    <col min="11279" max="11501" width="9" style="33" customWidth="1"/>
    <col min="11502" max="11502" width="5.140625" style="33" customWidth="1"/>
    <col min="11503" max="11503" width="17.42578125" style="33" customWidth="1"/>
    <col min="11504" max="11504" width="10.42578125" style="33" customWidth="1"/>
    <col min="11505" max="11505" width="6.5703125" style="33" customWidth="1"/>
    <col min="11506" max="11506" width="8.5703125" style="33"/>
    <col min="11507" max="11507" width="9.85546875" style="33" customWidth="1"/>
    <col min="11508" max="11508" width="8.5703125" style="33"/>
    <col min="11509" max="11509" width="9.85546875" style="33" customWidth="1"/>
    <col min="11510" max="11512" width="8.5703125" style="33"/>
    <col min="11513" max="11513" width="7.85546875" style="33" bestFit="1" customWidth="1"/>
    <col min="11514" max="11514" width="29" style="33" customWidth="1"/>
    <col min="11515" max="11515" width="10" style="33" bestFit="1" customWidth="1"/>
    <col min="11516" max="11516" width="7" style="33" customWidth="1"/>
    <col min="11517" max="11517" width="8.42578125" style="33" bestFit="1" customWidth="1"/>
    <col min="11518" max="11526" width="9.28515625" style="33" bestFit="1" customWidth="1"/>
    <col min="11527" max="11527" width="11.42578125" style="33" bestFit="1" customWidth="1"/>
    <col min="11528" max="11528" width="12.7109375" style="33" customWidth="1"/>
    <col min="11529" max="11529" width="5.28515625" style="33" customWidth="1"/>
    <col min="11530" max="11530" width="13.42578125" style="33" customWidth="1"/>
    <col min="11531" max="11531" width="6.140625" style="33" customWidth="1"/>
    <col min="11532" max="11532" width="14.7109375" style="33" customWidth="1"/>
    <col min="11533" max="11533" width="11" style="33" customWidth="1"/>
    <col min="11534" max="11534" width="9.7109375" style="33" customWidth="1"/>
    <col min="11535" max="11757" width="9" style="33" customWidth="1"/>
    <col min="11758" max="11758" width="5.140625" style="33" customWidth="1"/>
    <col min="11759" max="11759" width="17.42578125" style="33" customWidth="1"/>
    <col min="11760" max="11760" width="10.42578125" style="33" customWidth="1"/>
    <col min="11761" max="11761" width="6.5703125" style="33" customWidth="1"/>
    <col min="11762" max="11762" width="8.5703125" style="33"/>
    <col min="11763" max="11763" width="9.85546875" style="33" customWidth="1"/>
    <col min="11764" max="11764" width="8.5703125" style="33"/>
    <col min="11765" max="11765" width="9.85546875" style="33" customWidth="1"/>
    <col min="11766" max="11768" width="8.5703125" style="33"/>
    <col min="11769" max="11769" width="7.85546875" style="33" bestFit="1" customWidth="1"/>
    <col min="11770" max="11770" width="29" style="33" customWidth="1"/>
    <col min="11771" max="11771" width="10" style="33" bestFit="1" customWidth="1"/>
    <col min="11772" max="11772" width="7" style="33" customWidth="1"/>
    <col min="11773" max="11773" width="8.42578125" style="33" bestFit="1" customWidth="1"/>
    <col min="11774" max="11782" width="9.28515625" style="33" bestFit="1" customWidth="1"/>
    <col min="11783" max="11783" width="11.42578125" style="33" bestFit="1" customWidth="1"/>
    <col min="11784" max="11784" width="12.7109375" style="33" customWidth="1"/>
    <col min="11785" max="11785" width="5.28515625" style="33" customWidth="1"/>
    <col min="11786" max="11786" width="13.42578125" style="33" customWidth="1"/>
    <col min="11787" max="11787" width="6.140625" style="33" customWidth="1"/>
    <col min="11788" max="11788" width="14.7109375" style="33" customWidth="1"/>
    <col min="11789" max="11789" width="11" style="33" customWidth="1"/>
    <col min="11790" max="11790" width="9.7109375" style="33" customWidth="1"/>
    <col min="11791" max="12013" width="9" style="33" customWidth="1"/>
    <col min="12014" max="12014" width="5.140625" style="33" customWidth="1"/>
    <col min="12015" max="12015" width="17.42578125" style="33" customWidth="1"/>
    <col min="12016" max="12016" width="10.42578125" style="33" customWidth="1"/>
    <col min="12017" max="12017" width="6.5703125" style="33" customWidth="1"/>
    <col min="12018" max="12018" width="8.5703125" style="33"/>
    <col min="12019" max="12019" width="9.85546875" style="33" customWidth="1"/>
    <col min="12020" max="12020" width="8.5703125" style="33"/>
    <col min="12021" max="12021" width="9.85546875" style="33" customWidth="1"/>
    <col min="12022" max="12024" width="8.5703125" style="33"/>
    <col min="12025" max="12025" width="7.85546875" style="33" bestFit="1" customWidth="1"/>
    <col min="12026" max="12026" width="29" style="33" customWidth="1"/>
    <col min="12027" max="12027" width="10" style="33" bestFit="1" customWidth="1"/>
    <col min="12028" max="12028" width="7" style="33" customWidth="1"/>
    <col min="12029" max="12029" width="8.42578125" style="33" bestFit="1" customWidth="1"/>
    <col min="12030" max="12038" width="9.28515625" style="33" bestFit="1" customWidth="1"/>
    <col min="12039" max="12039" width="11.42578125" style="33" bestFit="1" customWidth="1"/>
    <col min="12040" max="12040" width="12.7109375" style="33" customWidth="1"/>
    <col min="12041" max="12041" width="5.28515625" style="33" customWidth="1"/>
    <col min="12042" max="12042" width="13.42578125" style="33" customWidth="1"/>
    <col min="12043" max="12043" width="6.140625" style="33" customWidth="1"/>
    <col min="12044" max="12044" width="14.7109375" style="33" customWidth="1"/>
    <col min="12045" max="12045" width="11" style="33" customWidth="1"/>
    <col min="12046" max="12046" width="9.7109375" style="33" customWidth="1"/>
    <col min="12047" max="12269" width="9" style="33" customWidth="1"/>
    <col min="12270" max="12270" width="5.140625" style="33" customWidth="1"/>
    <col min="12271" max="12271" width="17.42578125" style="33" customWidth="1"/>
    <col min="12272" max="12272" width="10.42578125" style="33" customWidth="1"/>
    <col min="12273" max="12273" width="6.5703125" style="33" customWidth="1"/>
    <col min="12274" max="12274" width="8.5703125" style="33"/>
    <col min="12275" max="12275" width="9.85546875" style="33" customWidth="1"/>
    <col min="12276" max="12276" width="8.5703125" style="33"/>
    <col min="12277" max="12277" width="9.85546875" style="33" customWidth="1"/>
    <col min="12278" max="12280" width="8.5703125" style="33"/>
    <col min="12281" max="12281" width="7.85546875" style="33" bestFit="1" customWidth="1"/>
    <col min="12282" max="12282" width="29" style="33" customWidth="1"/>
    <col min="12283" max="12283" width="10" style="33" bestFit="1" customWidth="1"/>
    <col min="12284" max="12284" width="7" style="33" customWidth="1"/>
    <col min="12285" max="12285" width="8.42578125" style="33" bestFit="1" customWidth="1"/>
    <col min="12286" max="12294" width="9.28515625" style="33" bestFit="1" customWidth="1"/>
    <col min="12295" max="12295" width="11.42578125" style="33" bestFit="1" customWidth="1"/>
    <col min="12296" max="12296" width="12.7109375" style="33" customWidth="1"/>
    <col min="12297" max="12297" width="5.28515625" style="33" customWidth="1"/>
    <col min="12298" max="12298" width="13.42578125" style="33" customWidth="1"/>
    <col min="12299" max="12299" width="6.140625" style="33" customWidth="1"/>
    <col min="12300" max="12300" width="14.7109375" style="33" customWidth="1"/>
    <col min="12301" max="12301" width="11" style="33" customWidth="1"/>
    <col min="12302" max="12302" width="9.7109375" style="33" customWidth="1"/>
    <col min="12303" max="12525" width="9" style="33" customWidth="1"/>
    <col min="12526" max="12526" width="5.140625" style="33" customWidth="1"/>
    <col min="12527" max="12527" width="17.42578125" style="33" customWidth="1"/>
    <col min="12528" max="12528" width="10.42578125" style="33" customWidth="1"/>
    <col min="12529" max="12529" width="6.5703125" style="33" customWidth="1"/>
    <col min="12530" max="12530" width="8.5703125" style="33"/>
    <col min="12531" max="12531" width="9.85546875" style="33" customWidth="1"/>
    <col min="12532" max="12532" width="8.5703125" style="33"/>
    <col min="12533" max="12533" width="9.85546875" style="33" customWidth="1"/>
    <col min="12534" max="12536" width="8.5703125" style="33"/>
    <col min="12537" max="12537" width="7.85546875" style="33" bestFit="1" customWidth="1"/>
    <col min="12538" max="12538" width="29" style="33" customWidth="1"/>
    <col min="12539" max="12539" width="10" style="33" bestFit="1" customWidth="1"/>
    <col min="12540" max="12540" width="7" style="33" customWidth="1"/>
    <col min="12541" max="12541" width="8.42578125" style="33" bestFit="1" customWidth="1"/>
    <col min="12542" max="12550" width="9.28515625" style="33" bestFit="1" customWidth="1"/>
    <col min="12551" max="12551" width="11.42578125" style="33" bestFit="1" customWidth="1"/>
    <col min="12552" max="12552" width="12.7109375" style="33" customWidth="1"/>
    <col min="12553" max="12553" width="5.28515625" style="33" customWidth="1"/>
    <col min="12554" max="12554" width="13.42578125" style="33" customWidth="1"/>
    <col min="12555" max="12555" width="6.140625" style="33" customWidth="1"/>
    <col min="12556" max="12556" width="14.7109375" style="33" customWidth="1"/>
    <col min="12557" max="12557" width="11" style="33" customWidth="1"/>
    <col min="12558" max="12558" width="9.7109375" style="33" customWidth="1"/>
    <col min="12559" max="12781" width="9" style="33" customWidth="1"/>
    <col min="12782" max="12782" width="5.140625" style="33" customWidth="1"/>
    <col min="12783" max="12783" width="17.42578125" style="33" customWidth="1"/>
    <col min="12784" max="12784" width="10.42578125" style="33" customWidth="1"/>
    <col min="12785" max="12785" width="6.5703125" style="33" customWidth="1"/>
    <col min="12786" max="12786" width="8.5703125" style="33"/>
    <col min="12787" max="12787" width="9.85546875" style="33" customWidth="1"/>
    <col min="12788" max="12788" width="8.5703125" style="33"/>
    <col min="12789" max="12789" width="9.85546875" style="33" customWidth="1"/>
    <col min="12790" max="12792" width="8.5703125" style="33"/>
    <col min="12793" max="12793" width="7.85546875" style="33" bestFit="1" customWidth="1"/>
    <col min="12794" max="12794" width="29" style="33" customWidth="1"/>
    <col min="12795" max="12795" width="10" style="33" bestFit="1" customWidth="1"/>
    <col min="12796" max="12796" width="7" style="33" customWidth="1"/>
    <col min="12797" max="12797" width="8.42578125" style="33" bestFit="1" customWidth="1"/>
    <col min="12798" max="12806" width="9.28515625" style="33" bestFit="1" customWidth="1"/>
    <col min="12807" max="12807" width="11.42578125" style="33" bestFit="1" customWidth="1"/>
    <col min="12808" max="12808" width="12.7109375" style="33" customWidth="1"/>
    <col min="12809" max="12809" width="5.28515625" style="33" customWidth="1"/>
    <col min="12810" max="12810" width="13.42578125" style="33" customWidth="1"/>
    <col min="12811" max="12811" width="6.140625" style="33" customWidth="1"/>
    <col min="12812" max="12812" width="14.7109375" style="33" customWidth="1"/>
    <col min="12813" max="12813" width="11" style="33" customWidth="1"/>
    <col min="12814" max="12814" width="9.7109375" style="33" customWidth="1"/>
    <col min="12815" max="13037" width="9" style="33" customWidth="1"/>
    <col min="13038" max="13038" width="5.140625" style="33" customWidth="1"/>
    <col min="13039" max="13039" width="17.42578125" style="33" customWidth="1"/>
    <col min="13040" max="13040" width="10.42578125" style="33" customWidth="1"/>
    <col min="13041" max="13041" width="6.5703125" style="33" customWidth="1"/>
    <col min="13042" max="13042" width="8.5703125" style="33"/>
    <col min="13043" max="13043" width="9.85546875" style="33" customWidth="1"/>
    <col min="13044" max="13044" width="8.5703125" style="33"/>
    <col min="13045" max="13045" width="9.85546875" style="33" customWidth="1"/>
    <col min="13046" max="13048" width="8.5703125" style="33"/>
    <col min="13049" max="13049" width="7.85546875" style="33" bestFit="1" customWidth="1"/>
    <col min="13050" max="13050" width="29" style="33" customWidth="1"/>
    <col min="13051" max="13051" width="10" style="33" bestFit="1" customWidth="1"/>
    <col min="13052" max="13052" width="7" style="33" customWidth="1"/>
    <col min="13053" max="13053" width="8.42578125" style="33" bestFit="1" customWidth="1"/>
    <col min="13054" max="13062" width="9.28515625" style="33" bestFit="1" customWidth="1"/>
    <col min="13063" max="13063" width="11.42578125" style="33" bestFit="1" customWidth="1"/>
    <col min="13064" max="13064" width="12.7109375" style="33" customWidth="1"/>
    <col min="13065" max="13065" width="5.28515625" style="33" customWidth="1"/>
    <col min="13066" max="13066" width="13.42578125" style="33" customWidth="1"/>
    <col min="13067" max="13067" width="6.140625" style="33" customWidth="1"/>
    <col min="13068" max="13068" width="14.7109375" style="33" customWidth="1"/>
    <col min="13069" max="13069" width="11" style="33" customWidth="1"/>
    <col min="13070" max="13070" width="9.7109375" style="33" customWidth="1"/>
    <col min="13071" max="13293" width="9" style="33" customWidth="1"/>
    <col min="13294" max="13294" width="5.140625" style="33" customWidth="1"/>
    <col min="13295" max="13295" width="17.42578125" style="33" customWidth="1"/>
    <col min="13296" max="13296" width="10.42578125" style="33" customWidth="1"/>
    <col min="13297" max="13297" width="6.5703125" style="33" customWidth="1"/>
    <col min="13298" max="13298" width="8.5703125" style="33"/>
    <col min="13299" max="13299" width="9.85546875" style="33" customWidth="1"/>
    <col min="13300" max="13300" width="8.5703125" style="33"/>
    <col min="13301" max="13301" width="9.85546875" style="33" customWidth="1"/>
    <col min="13302" max="13304" width="8.5703125" style="33"/>
    <col min="13305" max="13305" width="7.85546875" style="33" bestFit="1" customWidth="1"/>
    <col min="13306" max="13306" width="29" style="33" customWidth="1"/>
    <col min="13307" max="13307" width="10" style="33" bestFit="1" customWidth="1"/>
    <col min="13308" max="13308" width="7" style="33" customWidth="1"/>
    <col min="13309" max="13309" width="8.42578125" style="33" bestFit="1" customWidth="1"/>
    <col min="13310" max="13318" width="9.28515625" style="33" bestFit="1" customWidth="1"/>
    <col min="13319" max="13319" width="11.42578125" style="33" bestFit="1" customWidth="1"/>
    <col min="13320" max="13320" width="12.7109375" style="33" customWidth="1"/>
    <col min="13321" max="13321" width="5.28515625" style="33" customWidth="1"/>
    <col min="13322" max="13322" width="13.42578125" style="33" customWidth="1"/>
    <col min="13323" max="13323" width="6.140625" style="33" customWidth="1"/>
    <col min="13324" max="13324" width="14.7109375" style="33" customWidth="1"/>
    <col min="13325" max="13325" width="11" style="33" customWidth="1"/>
    <col min="13326" max="13326" width="9.7109375" style="33" customWidth="1"/>
    <col min="13327" max="13549" width="9" style="33" customWidth="1"/>
    <col min="13550" max="13550" width="5.140625" style="33" customWidth="1"/>
    <col min="13551" max="13551" width="17.42578125" style="33" customWidth="1"/>
    <col min="13552" max="13552" width="10.42578125" style="33" customWidth="1"/>
    <col min="13553" max="13553" width="6.5703125" style="33" customWidth="1"/>
    <col min="13554" max="13554" width="8.5703125" style="33"/>
    <col min="13555" max="13555" width="9.85546875" style="33" customWidth="1"/>
    <col min="13556" max="13556" width="8.5703125" style="33"/>
    <col min="13557" max="13557" width="9.85546875" style="33" customWidth="1"/>
    <col min="13558" max="13560" width="8.5703125" style="33"/>
    <col min="13561" max="13561" width="7.85546875" style="33" bestFit="1" customWidth="1"/>
    <col min="13562" max="13562" width="29" style="33" customWidth="1"/>
    <col min="13563" max="13563" width="10" style="33" bestFit="1" customWidth="1"/>
    <col min="13564" max="13564" width="7" style="33" customWidth="1"/>
    <col min="13565" max="13565" width="8.42578125" style="33" bestFit="1" customWidth="1"/>
    <col min="13566" max="13574" width="9.28515625" style="33" bestFit="1" customWidth="1"/>
    <col min="13575" max="13575" width="11.42578125" style="33" bestFit="1" customWidth="1"/>
    <col min="13576" max="13576" width="12.7109375" style="33" customWidth="1"/>
    <col min="13577" max="13577" width="5.28515625" style="33" customWidth="1"/>
    <col min="13578" max="13578" width="13.42578125" style="33" customWidth="1"/>
    <col min="13579" max="13579" width="6.140625" style="33" customWidth="1"/>
    <col min="13580" max="13580" width="14.7109375" style="33" customWidth="1"/>
    <col min="13581" max="13581" width="11" style="33" customWidth="1"/>
    <col min="13582" max="13582" width="9.7109375" style="33" customWidth="1"/>
    <col min="13583" max="13805" width="9" style="33" customWidth="1"/>
    <col min="13806" max="13806" width="5.140625" style="33" customWidth="1"/>
    <col min="13807" max="13807" width="17.42578125" style="33" customWidth="1"/>
    <col min="13808" max="13808" width="10.42578125" style="33" customWidth="1"/>
    <col min="13809" max="13809" width="6.5703125" style="33" customWidth="1"/>
    <col min="13810" max="13810" width="8.5703125" style="33"/>
    <col min="13811" max="13811" width="9.85546875" style="33" customWidth="1"/>
    <col min="13812" max="13812" width="8.5703125" style="33"/>
    <col min="13813" max="13813" width="9.85546875" style="33" customWidth="1"/>
    <col min="13814" max="13816" width="8.5703125" style="33"/>
    <col min="13817" max="13817" width="7.85546875" style="33" bestFit="1" customWidth="1"/>
    <col min="13818" max="13818" width="29" style="33" customWidth="1"/>
    <col min="13819" max="13819" width="10" style="33" bestFit="1" customWidth="1"/>
    <col min="13820" max="13820" width="7" style="33" customWidth="1"/>
    <col min="13821" max="13821" width="8.42578125" style="33" bestFit="1" customWidth="1"/>
    <col min="13822" max="13830" width="9.28515625" style="33" bestFit="1" customWidth="1"/>
    <col min="13831" max="13831" width="11.42578125" style="33" bestFit="1" customWidth="1"/>
    <col min="13832" max="13832" width="12.7109375" style="33" customWidth="1"/>
    <col min="13833" max="13833" width="5.28515625" style="33" customWidth="1"/>
    <col min="13834" max="13834" width="13.42578125" style="33" customWidth="1"/>
    <col min="13835" max="13835" width="6.140625" style="33" customWidth="1"/>
    <col min="13836" max="13836" width="14.7109375" style="33" customWidth="1"/>
    <col min="13837" max="13837" width="11" style="33" customWidth="1"/>
    <col min="13838" max="13838" width="9.7109375" style="33" customWidth="1"/>
    <col min="13839" max="14061" width="9" style="33" customWidth="1"/>
    <col min="14062" max="14062" width="5.140625" style="33" customWidth="1"/>
    <col min="14063" max="14063" width="17.42578125" style="33" customWidth="1"/>
    <col min="14064" max="14064" width="10.42578125" style="33" customWidth="1"/>
    <col min="14065" max="14065" width="6.5703125" style="33" customWidth="1"/>
    <col min="14066" max="14066" width="8.5703125" style="33"/>
    <col min="14067" max="14067" width="9.85546875" style="33" customWidth="1"/>
    <col min="14068" max="14068" width="8.5703125" style="33"/>
    <col min="14069" max="14069" width="9.85546875" style="33" customWidth="1"/>
    <col min="14070" max="14072" width="8.5703125" style="33"/>
    <col min="14073" max="14073" width="7.85546875" style="33" bestFit="1" customWidth="1"/>
    <col min="14074" max="14074" width="29" style="33" customWidth="1"/>
    <col min="14075" max="14075" width="10" style="33" bestFit="1" customWidth="1"/>
    <col min="14076" max="14076" width="7" style="33" customWidth="1"/>
    <col min="14077" max="14077" width="8.42578125" style="33" bestFit="1" customWidth="1"/>
    <col min="14078" max="14086" width="9.28515625" style="33" bestFit="1" customWidth="1"/>
    <col min="14087" max="14087" width="11.42578125" style="33" bestFit="1" customWidth="1"/>
    <col min="14088" max="14088" width="12.7109375" style="33" customWidth="1"/>
    <col min="14089" max="14089" width="5.28515625" style="33" customWidth="1"/>
    <col min="14090" max="14090" width="13.42578125" style="33" customWidth="1"/>
    <col min="14091" max="14091" width="6.140625" style="33" customWidth="1"/>
    <col min="14092" max="14092" width="14.7109375" style="33" customWidth="1"/>
    <col min="14093" max="14093" width="11" style="33" customWidth="1"/>
    <col min="14094" max="14094" width="9.7109375" style="33" customWidth="1"/>
    <col min="14095" max="14317" width="9" style="33" customWidth="1"/>
    <col min="14318" max="14318" width="5.140625" style="33" customWidth="1"/>
    <col min="14319" max="14319" width="17.42578125" style="33" customWidth="1"/>
    <col min="14320" max="14320" width="10.42578125" style="33" customWidth="1"/>
    <col min="14321" max="14321" width="6.5703125" style="33" customWidth="1"/>
    <col min="14322" max="14322" width="8.5703125" style="33"/>
    <col min="14323" max="14323" width="9.85546875" style="33" customWidth="1"/>
    <col min="14324" max="14324" width="8.5703125" style="33"/>
    <col min="14325" max="14325" width="9.85546875" style="33" customWidth="1"/>
    <col min="14326" max="14328" width="8.5703125" style="33"/>
    <col min="14329" max="14329" width="7.85546875" style="33" bestFit="1" customWidth="1"/>
    <col min="14330" max="14330" width="29" style="33" customWidth="1"/>
    <col min="14331" max="14331" width="10" style="33" bestFit="1" customWidth="1"/>
    <col min="14332" max="14332" width="7" style="33" customWidth="1"/>
    <col min="14333" max="14333" width="8.42578125" style="33" bestFit="1" customWidth="1"/>
    <col min="14334" max="14342" width="9.28515625" style="33" bestFit="1" customWidth="1"/>
    <col min="14343" max="14343" width="11.42578125" style="33" bestFit="1" customWidth="1"/>
    <col min="14344" max="14344" width="12.7109375" style="33" customWidth="1"/>
    <col min="14345" max="14345" width="5.28515625" style="33" customWidth="1"/>
    <col min="14346" max="14346" width="13.42578125" style="33" customWidth="1"/>
    <col min="14347" max="14347" width="6.140625" style="33" customWidth="1"/>
    <col min="14348" max="14348" width="14.7109375" style="33" customWidth="1"/>
    <col min="14349" max="14349" width="11" style="33" customWidth="1"/>
    <col min="14350" max="14350" width="9.7109375" style="33" customWidth="1"/>
    <col min="14351" max="14573" width="9" style="33" customWidth="1"/>
    <col min="14574" max="14574" width="5.140625" style="33" customWidth="1"/>
    <col min="14575" max="14575" width="17.42578125" style="33" customWidth="1"/>
    <col min="14576" max="14576" width="10.42578125" style="33" customWidth="1"/>
    <col min="14577" max="14577" width="6.5703125" style="33" customWidth="1"/>
    <col min="14578" max="14578" width="8.5703125" style="33"/>
    <col min="14579" max="14579" width="9.85546875" style="33" customWidth="1"/>
    <col min="14580" max="14580" width="8.5703125" style="33"/>
    <col min="14581" max="14581" width="9.85546875" style="33" customWidth="1"/>
    <col min="14582" max="14584" width="8.5703125" style="33"/>
    <col min="14585" max="14585" width="7.85546875" style="33" bestFit="1" customWidth="1"/>
    <col min="14586" max="14586" width="29" style="33" customWidth="1"/>
    <col min="14587" max="14587" width="10" style="33" bestFit="1" customWidth="1"/>
    <col min="14588" max="14588" width="7" style="33" customWidth="1"/>
    <col min="14589" max="14589" width="8.42578125" style="33" bestFit="1" customWidth="1"/>
    <col min="14590" max="14598" width="9.28515625" style="33" bestFit="1" customWidth="1"/>
    <col min="14599" max="14599" width="11.42578125" style="33" bestFit="1" customWidth="1"/>
    <col min="14600" max="14600" width="12.7109375" style="33" customWidth="1"/>
    <col min="14601" max="14601" width="5.28515625" style="33" customWidth="1"/>
    <col min="14602" max="14602" width="13.42578125" style="33" customWidth="1"/>
    <col min="14603" max="14603" width="6.140625" style="33" customWidth="1"/>
    <col min="14604" max="14604" width="14.7109375" style="33" customWidth="1"/>
    <col min="14605" max="14605" width="11" style="33" customWidth="1"/>
    <col min="14606" max="14606" width="9.7109375" style="33" customWidth="1"/>
    <col min="14607" max="14829" width="9" style="33" customWidth="1"/>
    <col min="14830" max="14830" width="5.140625" style="33" customWidth="1"/>
    <col min="14831" max="14831" width="17.42578125" style="33" customWidth="1"/>
    <col min="14832" max="14832" width="10.42578125" style="33" customWidth="1"/>
    <col min="14833" max="14833" width="6.5703125" style="33" customWidth="1"/>
    <col min="14834" max="14834" width="8.5703125" style="33"/>
    <col min="14835" max="14835" width="9.85546875" style="33" customWidth="1"/>
    <col min="14836" max="14836" width="8.5703125" style="33"/>
    <col min="14837" max="14837" width="9.85546875" style="33" customWidth="1"/>
    <col min="14838" max="14840" width="8.5703125" style="33"/>
    <col min="14841" max="14841" width="7.85546875" style="33" bestFit="1" customWidth="1"/>
    <col min="14842" max="14842" width="29" style="33" customWidth="1"/>
    <col min="14843" max="14843" width="10" style="33" bestFit="1" customWidth="1"/>
    <col min="14844" max="14844" width="7" style="33" customWidth="1"/>
    <col min="14845" max="14845" width="8.42578125" style="33" bestFit="1" customWidth="1"/>
    <col min="14846" max="14854" width="9.28515625" style="33" bestFit="1" customWidth="1"/>
    <col min="14855" max="14855" width="11.42578125" style="33" bestFit="1" customWidth="1"/>
    <col min="14856" max="14856" width="12.7109375" style="33" customWidth="1"/>
    <col min="14857" max="14857" width="5.28515625" style="33" customWidth="1"/>
    <col min="14858" max="14858" width="13.42578125" style="33" customWidth="1"/>
    <col min="14859" max="14859" width="6.140625" style="33" customWidth="1"/>
    <col min="14860" max="14860" width="14.7109375" style="33" customWidth="1"/>
    <col min="14861" max="14861" width="11" style="33" customWidth="1"/>
    <col min="14862" max="14862" width="9.7109375" style="33" customWidth="1"/>
    <col min="14863" max="15085" width="9" style="33" customWidth="1"/>
    <col min="15086" max="15086" width="5.140625" style="33" customWidth="1"/>
    <col min="15087" max="15087" width="17.42578125" style="33" customWidth="1"/>
    <col min="15088" max="15088" width="10.42578125" style="33" customWidth="1"/>
    <col min="15089" max="15089" width="6.5703125" style="33" customWidth="1"/>
    <col min="15090" max="15090" width="8.5703125" style="33"/>
    <col min="15091" max="15091" width="9.85546875" style="33" customWidth="1"/>
    <col min="15092" max="15092" width="8.5703125" style="33"/>
    <col min="15093" max="15093" width="9.85546875" style="33" customWidth="1"/>
    <col min="15094" max="15096" width="8.5703125" style="33"/>
    <col min="15097" max="15097" width="7.85546875" style="33" bestFit="1" customWidth="1"/>
    <col min="15098" max="15098" width="29" style="33" customWidth="1"/>
    <col min="15099" max="15099" width="10" style="33" bestFit="1" customWidth="1"/>
    <col min="15100" max="15100" width="7" style="33" customWidth="1"/>
    <col min="15101" max="15101" width="8.42578125" style="33" bestFit="1" customWidth="1"/>
    <col min="15102" max="15110" width="9.28515625" style="33" bestFit="1" customWidth="1"/>
    <col min="15111" max="15111" width="11.42578125" style="33" bestFit="1" customWidth="1"/>
    <col min="15112" max="15112" width="12.7109375" style="33" customWidth="1"/>
    <col min="15113" max="15113" width="5.28515625" style="33" customWidth="1"/>
    <col min="15114" max="15114" width="13.42578125" style="33" customWidth="1"/>
    <col min="15115" max="15115" width="6.140625" style="33" customWidth="1"/>
    <col min="15116" max="15116" width="14.7109375" style="33" customWidth="1"/>
    <col min="15117" max="15117" width="11" style="33" customWidth="1"/>
    <col min="15118" max="15118" width="9.7109375" style="33" customWidth="1"/>
    <col min="15119" max="15341" width="9" style="33" customWidth="1"/>
    <col min="15342" max="15342" width="5.140625" style="33" customWidth="1"/>
    <col min="15343" max="15343" width="17.42578125" style="33" customWidth="1"/>
    <col min="15344" max="15344" width="10.42578125" style="33" customWidth="1"/>
    <col min="15345" max="15345" width="6.5703125" style="33" customWidth="1"/>
    <col min="15346" max="15346" width="8.5703125" style="33"/>
    <col min="15347" max="15347" width="9.85546875" style="33" customWidth="1"/>
    <col min="15348" max="15348" width="8.5703125" style="33"/>
    <col min="15349" max="15349" width="9.85546875" style="33" customWidth="1"/>
    <col min="15350" max="15352" width="8.5703125" style="33"/>
    <col min="15353" max="15353" width="7.85546875" style="33" bestFit="1" customWidth="1"/>
    <col min="15354" max="15354" width="29" style="33" customWidth="1"/>
    <col min="15355" max="15355" width="10" style="33" bestFit="1" customWidth="1"/>
    <col min="15356" max="15356" width="7" style="33" customWidth="1"/>
    <col min="15357" max="15357" width="8.42578125" style="33" bestFit="1" customWidth="1"/>
    <col min="15358" max="15366" width="9.28515625" style="33" bestFit="1" customWidth="1"/>
    <col min="15367" max="15367" width="11.42578125" style="33" bestFit="1" customWidth="1"/>
    <col min="15368" max="15368" width="12.7109375" style="33" customWidth="1"/>
    <col min="15369" max="15369" width="5.28515625" style="33" customWidth="1"/>
    <col min="15370" max="15370" width="13.42578125" style="33" customWidth="1"/>
    <col min="15371" max="15371" width="6.140625" style="33" customWidth="1"/>
    <col min="15372" max="15372" width="14.7109375" style="33" customWidth="1"/>
    <col min="15373" max="15373" width="11" style="33" customWidth="1"/>
    <col min="15374" max="15374" width="9.7109375" style="33" customWidth="1"/>
    <col min="15375" max="15597" width="9" style="33" customWidth="1"/>
    <col min="15598" max="15598" width="5.140625" style="33" customWidth="1"/>
    <col min="15599" max="15599" width="17.42578125" style="33" customWidth="1"/>
    <col min="15600" max="15600" width="10.42578125" style="33" customWidth="1"/>
    <col min="15601" max="15601" width="6.5703125" style="33" customWidth="1"/>
    <col min="15602" max="15602" width="8.5703125" style="33"/>
    <col min="15603" max="15603" width="9.85546875" style="33" customWidth="1"/>
    <col min="15604" max="15604" width="8.5703125" style="33"/>
    <col min="15605" max="15605" width="9.85546875" style="33" customWidth="1"/>
    <col min="15606" max="15608" width="8.5703125" style="33"/>
    <col min="15609" max="15609" width="7.85546875" style="33" bestFit="1" customWidth="1"/>
    <col min="15610" max="15610" width="29" style="33" customWidth="1"/>
    <col min="15611" max="15611" width="10" style="33" bestFit="1" customWidth="1"/>
    <col min="15612" max="15612" width="7" style="33" customWidth="1"/>
    <col min="15613" max="15613" width="8.42578125" style="33" bestFit="1" customWidth="1"/>
    <col min="15614" max="15622" width="9.28515625" style="33" bestFit="1" customWidth="1"/>
    <col min="15623" max="15623" width="11.42578125" style="33" bestFit="1" customWidth="1"/>
    <col min="15624" max="15624" width="12.7109375" style="33" customWidth="1"/>
    <col min="15625" max="15625" width="5.28515625" style="33" customWidth="1"/>
    <col min="15626" max="15626" width="13.42578125" style="33" customWidth="1"/>
    <col min="15627" max="15627" width="6.140625" style="33" customWidth="1"/>
    <col min="15628" max="15628" width="14.7109375" style="33" customWidth="1"/>
    <col min="15629" max="15629" width="11" style="33" customWidth="1"/>
    <col min="15630" max="15630" width="9.7109375" style="33" customWidth="1"/>
    <col min="15631" max="15853" width="9" style="33" customWidth="1"/>
    <col min="15854" max="15854" width="5.140625" style="33" customWidth="1"/>
    <col min="15855" max="15855" width="17.42578125" style="33" customWidth="1"/>
    <col min="15856" max="15856" width="10.42578125" style="33" customWidth="1"/>
    <col min="15857" max="15857" width="6.5703125" style="33" customWidth="1"/>
    <col min="15858" max="15858" width="8.5703125" style="33"/>
    <col min="15859" max="15859" width="9.85546875" style="33" customWidth="1"/>
    <col min="15860" max="15860" width="8.5703125" style="33"/>
    <col min="15861" max="15861" width="9.85546875" style="33" customWidth="1"/>
    <col min="15862" max="15864" width="8.5703125" style="33"/>
    <col min="15865" max="15865" width="7.85546875" style="33" bestFit="1" customWidth="1"/>
    <col min="15866" max="15866" width="29" style="33" customWidth="1"/>
    <col min="15867" max="15867" width="10" style="33" bestFit="1" customWidth="1"/>
    <col min="15868" max="15868" width="7" style="33" customWidth="1"/>
    <col min="15869" max="15869" width="8.42578125" style="33" bestFit="1" customWidth="1"/>
    <col min="15870" max="15878" width="9.28515625" style="33" bestFit="1" customWidth="1"/>
    <col min="15879" max="15879" width="11.42578125" style="33" bestFit="1" customWidth="1"/>
    <col min="15880" max="15880" width="12.7109375" style="33" customWidth="1"/>
    <col min="15881" max="15881" width="5.28515625" style="33" customWidth="1"/>
    <col min="15882" max="15882" width="13.42578125" style="33" customWidth="1"/>
    <col min="15883" max="15883" width="6.140625" style="33" customWidth="1"/>
    <col min="15884" max="15884" width="14.7109375" style="33" customWidth="1"/>
    <col min="15885" max="15885" width="11" style="33" customWidth="1"/>
    <col min="15886" max="15886" width="9.7109375" style="33" customWidth="1"/>
    <col min="15887" max="16109" width="9" style="33" customWidth="1"/>
    <col min="16110" max="16110" width="5.140625" style="33" customWidth="1"/>
    <col min="16111" max="16111" width="17.42578125" style="33" customWidth="1"/>
    <col min="16112" max="16112" width="10.42578125" style="33" customWidth="1"/>
    <col min="16113" max="16113" width="6.5703125" style="33" customWidth="1"/>
    <col min="16114" max="16114" width="8.5703125" style="33"/>
    <col min="16115" max="16115" width="9.85546875" style="33" customWidth="1"/>
    <col min="16116" max="16116" width="8.5703125" style="33"/>
    <col min="16117" max="16117" width="9.85546875" style="33" customWidth="1"/>
    <col min="16118" max="16120" width="8.5703125" style="33"/>
    <col min="16121" max="16121" width="7.85546875" style="33" bestFit="1" customWidth="1"/>
    <col min="16122" max="16122" width="29" style="33" customWidth="1"/>
    <col min="16123" max="16123" width="10" style="33" bestFit="1" customWidth="1"/>
    <col min="16124" max="16124" width="7" style="33" customWidth="1"/>
    <col min="16125" max="16125" width="8.42578125" style="33" bestFit="1" customWidth="1"/>
    <col min="16126" max="16134" width="9.28515625" style="33" bestFit="1" customWidth="1"/>
    <col min="16135" max="16135" width="11.42578125" style="33" bestFit="1" customWidth="1"/>
    <col min="16136" max="16136" width="12.7109375" style="33" customWidth="1"/>
    <col min="16137" max="16137" width="5.28515625" style="33" customWidth="1"/>
    <col min="16138" max="16138" width="13.42578125" style="33" customWidth="1"/>
    <col min="16139" max="16139" width="6.140625" style="33" customWidth="1"/>
    <col min="16140" max="16140" width="14.7109375" style="33" customWidth="1"/>
    <col min="16141" max="16141" width="11" style="33" customWidth="1"/>
    <col min="16142" max="16142" width="9.7109375" style="33" customWidth="1"/>
    <col min="16143" max="16365" width="9" style="33" customWidth="1"/>
    <col min="16366" max="16366" width="5.140625" style="33" customWidth="1"/>
    <col min="16367" max="16367" width="17.42578125" style="33" customWidth="1"/>
    <col min="16368" max="16368" width="10.42578125" style="33" customWidth="1"/>
    <col min="16369" max="16369" width="6.5703125" style="33" customWidth="1"/>
    <col min="16370" max="16370" width="8.5703125" style="33"/>
    <col min="16371" max="16371" width="9.85546875" style="33" customWidth="1"/>
    <col min="16372" max="16372" width="8.5703125" style="33"/>
    <col min="16373" max="16373" width="9.85546875" style="33" customWidth="1"/>
    <col min="16374" max="16384" width="8.5703125" style="33"/>
  </cols>
  <sheetData>
    <row r="1" spans="1:14" ht="19.350000000000001" customHeight="1" x14ac:dyDescent="0.2">
      <c r="A1" s="168" t="s">
        <v>58</v>
      </c>
      <c r="B1" s="168"/>
      <c r="C1" s="168"/>
      <c r="D1" s="168"/>
      <c r="E1" s="168"/>
      <c r="F1" s="168"/>
      <c r="G1" s="168"/>
      <c r="I1" s="29"/>
    </row>
    <row r="2" spans="1:14" ht="19.350000000000001" customHeight="1" x14ac:dyDescent="0.2">
      <c r="A2" s="169" t="s">
        <v>59</v>
      </c>
      <c r="B2" s="169"/>
      <c r="C2" s="169"/>
      <c r="D2" s="169"/>
      <c r="E2" s="169"/>
      <c r="F2" s="169"/>
      <c r="G2" s="169"/>
      <c r="I2" s="29"/>
    </row>
    <row r="3" spans="1:14" ht="15" customHeight="1" x14ac:dyDescent="0.2">
      <c r="A3" s="170" t="s">
        <v>60</v>
      </c>
      <c r="B3" s="170"/>
      <c r="C3" s="170"/>
      <c r="D3" s="170"/>
      <c r="E3" s="170"/>
      <c r="F3" s="170"/>
      <c r="G3" s="170"/>
    </row>
    <row r="4" spans="1:14" ht="15" x14ac:dyDescent="0.2">
      <c r="A4" s="171" t="s">
        <v>57</v>
      </c>
      <c r="B4" s="171"/>
      <c r="C4" s="171"/>
      <c r="D4" s="171"/>
      <c r="E4" s="171"/>
      <c r="F4" s="171"/>
      <c r="G4" s="171"/>
      <c r="H4" s="34"/>
      <c r="I4" s="35"/>
    </row>
    <row r="5" spans="1:14" ht="15.75" customHeight="1" x14ac:dyDescent="0.2">
      <c r="A5" s="163" t="str">
        <f>PLANILHA!A5</f>
        <v>OBRA: Qualificação, Adequação Viária - Rua Simão Gabriel Sffeir, Borboleta</v>
      </c>
      <c r="B5" s="164"/>
      <c r="C5" s="164"/>
      <c r="D5" s="164"/>
      <c r="E5" s="164"/>
      <c r="F5" s="110"/>
      <c r="G5" s="92"/>
      <c r="H5" s="36"/>
      <c r="I5" s="37"/>
      <c r="J5" s="38"/>
      <c r="M5" s="39"/>
    </row>
    <row r="6" spans="1:14" s="45" customFormat="1" ht="14.25" customHeight="1" x14ac:dyDescent="0.2">
      <c r="A6" s="40" t="s">
        <v>6</v>
      </c>
      <c r="B6" s="40" t="s">
        <v>16</v>
      </c>
      <c r="C6" s="40" t="s">
        <v>17</v>
      </c>
      <c r="D6" s="40" t="s">
        <v>18</v>
      </c>
      <c r="E6" s="41" t="s">
        <v>19</v>
      </c>
      <c r="F6" s="41"/>
      <c r="G6" s="42" t="s">
        <v>20</v>
      </c>
      <c r="H6" s="36"/>
      <c r="I6" s="43"/>
      <c r="J6" s="31"/>
      <c r="K6" s="31"/>
      <c r="L6" s="31"/>
      <c r="M6" s="44"/>
      <c r="N6" s="44"/>
    </row>
    <row r="7" spans="1:14" ht="14.65" customHeight="1" x14ac:dyDescent="0.2">
      <c r="A7" s="166" t="str">
        <f>PLANILHA!A10</f>
        <v>1.1</v>
      </c>
      <c r="B7" s="206" t="str">
        <f>PLANILHA!C10</f>
        <v xml:space="preserve">ADMINISTRAÇÃO LOCAL </v>
      </c>
      <c r="C7" s="167" t="s">
        <v>21</v>
      </c>
      <c r="D7" s="167"/>
      <c r="E7" s="46"/>
      <c r="F7" s="46"/>
      <c r="G7" s="47"/>
      <c r="I7" s="37"/>
      <c r="J7" s="37"/>
    </row>
    <row r="8" spans="1:14" x14ac:dyDescent="0.2">
      <c r="A8" s="166"/>
      <c r="B8" s="206"/>
      <c r="C8" s="48">
        <f>C9/C$22</f>
        <v>5.3673596674245337E-2</v>
      </c>
      <c r="D8" s="49" t="s">
        <v>22</v>
      </c>
      <c r="E8" s="50">
        <v>0.66659999999999997</v>
      </c>
      <c r="F8" s="50">
        <v>0.33339999999999997</v>
      </c>
      <c r="G8" s="51">
        <f>E8+F8</f>
        <v>1</v>
      </c>
      <c r="H8" s="52"/>
      <c r="I8" s="53"/>
      <c r="J8" s="37"/>
    </row>
    <row r="9" spans="1:14" x14ac:dyDescent="0.2">
      <c r="A9" s="166"/>
      <c r="B9" s="206"/>
      <c r="C9" s="54">
        <f>PLANILHA!H10</f>
        <v>17202.64</v>
      </c>
      <c r="D9" s="49" t="s">
        <v>23</v>
      </c>
      <c r="E9" s="55">
        <f>($C$9)*E8</f>
        <v>11467.279823999999</v>
      </c>
      <c r="F9" s="55">
        <f>($C$9)*F8</f>
        <v>5735.3601759999992</v>
      </c>
      <c r="G9" s="54">
        <f>E9+F9</f>
        <v>17202.64</v>
      </c>
      <c r="H9" s="56"/>
      <c r="I9" s="37"/>
      <c r="J9" s="37"/>
      <c r="L9" s="57"/>
      <c r="M9" s="58"/>
      <c r="N9" s="59"/>
    </row>
    <row r="10" spans="1:14" ht="14.65" customHeight="1" x14ac:dyDescent="0.2">
      <c r="A10" s="166" t="str">
        <f>PLANILHA!A12</f>
        <v>1.2</v>
      </c>
      <c r="B10" s="206" t="str">
        <f>PLANILHA!C12</f>
        <v>INSTALAÇÕES DE OBRA</v>
      </c>
      <c r="C10" s="167" t="s">
        <v>21</v>
      </c>
      <c r="D10" s="167"/>
      <c r="E10" s="46"/>
      <c r="F10" s="207"/>
      <c r="G10" s="47"/>
      <c r="I10" s="37"/>
      <c r="J10" s="37"/>
    </row>
    <row r="11" spans="1:14" x14ac:dyDescent="0.2">
      <c r="A11" s="166"/>
      <c r="B11" s="206"/>
      <c r="C11" s="48">
        <f>C12/C$22</f>
        <v>3.9914578475760257E-2</v>
      </c>
      <c r="D11" s="49" t="s">
        <v>22</v>
      </c>
      <c r="E11" s="50">
        <v>1</v>
      </c>
      <c r="F11" s="50"/>
      <c r="G11" s="51">
        <f>E11+F11</f>
        <v>1</v>
      </c>
      <c r="H11" s="52"/>
      <c r="I11" s="53"/>
      <c r="J11" s="37"/>
    </row>
    <row r="12" spans="1:14" x14ac:dyDescent="0.2">
      <c r="A12" s="166"/>
      <c r="B12" s="206"/>
      <c r="C12" s="54">
        <f>PLANILHA!H12</f>
        <v>12792.81</v>
      </c>
      <c r="D12" s="49" t="s">
        <v>23</v>
      </c>
      <c r="E12" s="55">
        <f>($C$12)*E11</f>
        <v>12792.81</v>
      </c>
      <c r="F12" s="55"/>
      <c r="G12" s="54">
        <f>E12+F12</f>
        <v>12792.81</v>
      </c>
      <c r="H12" s="56"/>
      <c r="I12" s="37"/>
      <c r="J12" s="37"/>
      <c r="L12" s="57"/>
      <c r="M12" s="58"/>
      <c r="N12" s="59"/>
    </row>
    <row r="13" spans="1:14" ht="14.65" customHeight="1" x14ac:dyDescent="0.2">
      <c r="A13" s="166" t="str">
        <f>PLANILHA!A20</f>
        <v>1.3</v>
      </c>
      <c r="B13" s="206" t="str">
        <f>PLANILHA!C20</f>
        <v>SERVIÇOS DE URBANIZAÇÃO: DEMOLIÇÃO E REMOÇÃO DE MEIO FIO, CALÇADAS DANIFICADAS OU RAMPAS</v>
      </c>
      <c r="C13" s="167" t="s">
        <v>21</v>
      </c>
      <c r="D13" s="167"/>
      <c r="E13" s="46"/>
      <c r="F13" s="46"/>
      <c r="G13" s="47"/>
      <c r="I13" s="37"/>
      <c r="J13" s="37"/>
    </row>
    <row r="14" spans="1:14" x14ac:dyDescent="0.2">
      <c r="A14" s="166"/>
      <c r="B14" s="206"/>
      <c r="C14" s="48">
        <f>C15/C$22</f>
        <v>7.1566501208874629E-3</v>
      </c>
      <c r="D14" s="49" t="s">
        <v>22</v>
      </c>
      <c r="E14" s="50">
        <v>0.4</v>
      </c>
      <c r="F14" s="50">
        <v>0.6</v>
      </c>
      <c r="G14" s="51">
        <f>E14+F14</f>
        <v>1</v>
      </c>
      <c r="H14" s="52"/>
      <c r="I14" s="53"/>
      <c r="J14" s="37"/>
    </row>
    <row r="15" spans="1:14" x14ac:dyDescent="0.2">
      <c r="A15" s="166"/>
      <c r="B15" s="206"/>
      <c r="C15" s="54">
        <f>PLANILHA!H20</f>
        <v>2293.7400000000002</v>
      </c>
      <c r="D15" s="49" t="s">
        <v>23</v>
      </c>
      <c r="E15" s="55">
        <f>($C$15)*E14</f>
        <v>917.49600000000009</v>
      </c>
      <c r="F15" s="55">
        <f>($C$15)*F14</f>
        <v>1376.2440000000001</v>
      </c>
      <c r="G15" s="54">
        <f>E15+F15</f>
        <v>2293.7400000000002</v>
      </c>
      <c r="H15" s="56"/>
      <c r="I15" s="37"/>
      <c r="J15" s="37"/>
      <c r="L15" s="57"/>
      <c r="M15" s="58"/>
      <c r="N15" s="59"/>
    </row>
    <row r="16" spans="1:14" ht="14.65" customHeight="1" x14ac:dyDescent="0.2">
      <c r="A16" s="166" t="str">
        <f>PLANILHA!A24</f>
        <v>1.4</v>
      </c>
      <c r="B16" s="206" t="str">
        <f>PLANILHA!C24</f>
        <v>SERVIÇOS DE URBANIZAÇÃO: EXECUÇÃO DE GUIAS E CALÇADAS</v>
      </c>
      <c r="C16" s="167" t="s">
        <v>21</v>
      </c>
      <c r="D16" s="167"/>
      <c r="E16" s="46"/>
      <c r="F16" s="46"/>
      <c r="G16" s="47"/>
      <c r="I16" s="37"/>
      <c r="J16" s="37"/>
    </row>
    <row r="17" spans="1:14" x14ac:dyDescent="0.2">
      <c r="A17" s="166"/>
      <c r="B17" s="206"/>
      <c r="C17" s="48">
        <f>C18/C$22</f>
        <v>0.17457126213749752</v>
      </c>
      <c r="D17" s="49" t="s">
        <v>22</v>
      </c>
      <c r="E17" s="50">
        <v>0.4</v>
      </c>
      <c r="F17" s="50">
        <v>0.6</v>
      </c>
      <c r="G17" s="51">
        <f>E17+F17</f>
        <v>1</v>
      </c>
      <c r="H17" s="52"/>
      <c r="I17" s="53"/>
      <c r="J17" s="37"/>
    </row>
    <row r="18" spans="1:14" x14ac:dyDescent="0.2">
      <c r="A18" s="166"/>
      <c r="B18" s="206"/>
      <c r="C18" s="54">
        <f>PLANILHA!H24</f>
        <v>55950.91</v>
      </c>
      <c r="D18" s="49" t="s">
        <v>23</v>
      </c>
      <c r="E18" s="55">
        <f>($C$18)*E17</f>
        <v>22380.364000000001</v>
      </c>
      <c r="F18" s="55">
        <f>($C$18)*F17</f>
        <v>33570.546000000002</v>
      </c>
      <c r="G18" s="54">
        <f>E18+F18</f>
        <v>55950.91</v>
      </c>
      <c r="H18" s="56"/>
      <c r="I18" s="37"/>
      <c r="J18" s="37"/>
      <c r="L18" s="57"/>
      <c r="M18" s="58"/>
      <c r="N18" s="59"/>
    </row>
    <row r="19" spans="1:14" ht="14.65" customHeight="1" x14ac:dyDescent="0.2">
      <c r="A19" s="166" t="str">
        <f>PLANILHA!A31</f>
        <v>1.5</v>
      </c>
      <c r="B19" s="206" t="str">
        <f>PLANILHA!C31</f>
        <v>SERVIÇOS DE DRENAGEM PLUVIAL URBANA</v>
      </c>
      <c r="C19" s="167" t="s">
        <v>21</v>
      </c>
      <c r="D19" s="167"/>
      <c r="E19" s="46"/>
      <c r="F19" s="207"/>
      <c r="G19" s="47"/>
      <c r="I19" s="37"/>
      <c r="J19" s="37"/>
    </row>
    <row r="20" spans="1:14" x14ac:dyDescent="0.2">
      <c r="A20" s="166"/>
      <c r="B20" s="206"/>
      <c r="C20" s="48">
        <f>C21/C$22</f>
        <v>0.72468391259160936</v>
      </c>
      <c r="D20" s="49" t="s">
        <v>22</v>
      </c>
      <c r="E20" s="50">
        <v>1</v>
      </c>
      <c r="F20" s="50"/>
      <c r="G20" s="51">
        <f>E20+F20</f>
        <v>1</v>
      </c>
      <c r="H20" s="52"/>
      <c r="I20" s="53"/>
      <c r="J20" s="37"/>
    </row>
    <row r="21" spans="1:14" x14ac:dyDescent="0.2">
      <c r="A21" s="166"/>
      <c r="B21" s="206"/>
      <c r="C21" s="54">
        <f>PLANILHA!H31</f>
        <v>232264.6</v>
      </c>
      <c r="D21" s="49" t="s">
        <v>23</v>
      </c>
      <c r="E21" s="55">
        <f>($C$21)*E20</f>
        <v>232264.6</v>
      </c>
      <c r="F21" s="55"/>
      <c r="G21" s="54">
        <f>E21+F21</f>
        <v>232264.6</v>
      </c>
      <c r="H21" s="56"/>
      <c r="I21" s="37"/>
      <c r="J21" s="37"/>
      <c r="L21" s="57"/>
      <c r="M21" s="58"/>
      <c r="N21" s="59"/>
    </row>
    <row r="22" spans="1:14" s="65" customFormat="1" ht="14.65" customHeight="1" x14ac:dyDescent="0.2">
      <c r="A22" s="165" t="s">
        <v>24</v>
      </c>
      <c r="B22" s="165"/>
      <c r="C22" s="60">
        <f>C9+C12+C15+C18+C21</f>
        <v>320504.7</v>
      </c>
      <c r="D22" s="61">
        <f>C8+C11+C14+C17+C20</f>
        <v>1</v>
      </c>
      <c r="E22" s="62">
        <f>E9+E12+E15+E18+E21</f>
        <v>279822.54982399999</v>
      </c>
      <c r="F22" s="62">
        <f>F9+F12+F15+F18+F21</f>
        <v>40682.150176000003</v>
      </c>
      <c r="G22" s="62">
        <f>G9+G12+G15+G18+G21</f>
        <v>320504.7</v>
      </c>
      <c r="H22" s="36">
        <f>E22+F22</f>
        <v>320504.7</v>
      </c>
      <c r="I22" s="63"/>
      <c r="J22" s="37"/>
      <c r="K22" s="30"/>
      <c r="L22" s="64"/>
      <c r="M22" s="32"/>
      <c r="N22" s="32"/>
    </row>
    <row r="23" spans="1:14" s="65" customFormat="1" ht="6" customHeight="1" x14ac:dyDescent="0.2">
      <c r="A23" s="161"/>
      <c r="B23" s="161"/>
      <c r="C23" s="161"/>
      <c r="D23" s="161"/>
      <c r="E23" s="161"/>
      <c r="F23" s="161"/>
      <c r="G23" s="161"/>
      <c r="H23" s="28"/>
      <c r="I23" s="35"/>
      <c r="J23" s="35"/>
      <c r="K23" s="30"/>
      <c r="L23" s="31"/>
      <c r="M23" s="32"/>
      <c r="N23" s="32"/>
    </row>
    <row r="24" spans="1:14" s="65" customFormat="1" ht="14.65" customHeight="1" x14ac:dyDescent="0.2">
      <c r="A24" s="160" t="s">
        <v>25</v>
      </c>
      <c r="B24" s="160"/>
      <c r="C24" s="160"/>
      <c r="D24" s="160"/>
      <c r="E24" s="66">
        <f t="shared" ref="E24:F24" si="0">(E22)/$C22</f>
        <v>0.87306847551377553</v>
      </c>
      <c r="F24" s="66">
        <f t="shared" si="0"/>
        <v>0.12693152448622438</v>
      </c>
      <c r="G24" s="66">
        <f>E24+F24</f>
        <v>0.99999999999999989</v>
      </c>
      <c r="H24" s="28"/>
      <c r="I24" s="35"/>
      <c r="J24" s="35"/>
      <c r="K24" s="30"/>
      <c r="L24" s="31"/>
      <c r="M24" s="32"/>
      <c r="N24" s="32"/>
    </row>
    <row r="25" spans="1:14" s="65" customFormat="1" ht="5.25" customHeight="1" x14ac:dyDescent="0.2">
      <c r="A25" s="161"/>
      <c r="B25" s="161"/>
      <c r="C25" s="161"/>
      <c r="D25" s="161"/>
      <c r="E25" s="161"/>
      <c r="F25" s="161"/>
      <c r="G25" s="161"/>
      <c r="H25" s="28"/>
      <c r="I25" s="35"/>
      <c r="J25" s="35"/>
      <c r="K25" s="30"/>
      <c r="L25" s="31"/>
      <c r="M25" s="32"/>
      <c r="N25" s="32"/>
    </row>
    <row r="26" spans="1:14" s="65" customFormat="1" ht="14.65" customHeight="1" x14ac:dyDescent="0.2">
      <c r="A26" s="160" t="s">
        <v>26</v>
      </c>
      <c r="B26" s="160"/>
      <c r="C26" s="160"/>
      <c r="D26" s="160"/>
      <c r="E26" s="67">
        <f>E22</f>
        <v>279822.54982399999</v>
      </c>
      <c r="F26" s="67">
        <f>F22</f>
        <v>40682.150176000003</v>
      </c>
      <c r="G26" s="67">
        <f>E26+F26</f>
        <v>320504.7</v>
      </c>
      <c r="H26" s="28"/>
      <c r="I26" s="35"/>
      <c r="J26" s="35"/>
      <c r="K26" s="30"/>
      <c r="L26" s="31"/>
      <c r="M26" s="32"/>
      <c r="N26" s="32"/>
    </row>
    <row r="27" spans="1:14" s="65" customFormat="1" ht="6" customHeight="1" x14ac:dyDescent="0.2">
      <c r="A27" s="161"/>
      <c r="B27" s="161"/>
      <c r="C27" s="161"/>
      <c r="D27" s="161"/>
      <c r="E27" s="161"/>
      <c r="F27" s="161"/>
      <c r="G27" s="161"/>
      <c r="H27" s="28"/>
      <c r="I27" s="35"/>
      <c r="J27" s="35"/>
      <c r="K27" s="30"/>
      <c r="L27" s="31"/>
      <c r="M27" s="32"/>
      <c r="N27" s="32"/>
    </row>
    <row r="28" spans="1:14" s="65" customFormat="1" ht="14.65" customHeight="1" x14ac:dyDescent="0.2">
      <c r="A28" s="160" t="s">
        <v>27</v>
      </c>
      <c r="B28" s="160"/>
      <c r="C28" s="160"/>
      <c r="D28" s="160"/>
      <c r="E28" s="67">
        <f>E26</f>
        <v>279822.54982399999</v>
      </c>
      <c r="F28" s="67">
        <f>F26+E28</f>
        <v>320504.7</v>
      </c>
      <c r="G28" s="67">
        <f>F28</f>
        <v>320504.7</v>
      </c>
      <c r="H28" s="28"/>
      <c r="I28" s="35"/>
      <c r="J28" s="37"/>
      <c r="K28" s="30"/>
      <c r="L28" s="31"/>
      <c r="M28" s="32"/>
      <c r="N28" s="32"/>
    </row>
    <row r="29" spans="1:14" s="65" customFormat="1" ht="5.25" customHeight="1" x14ac:dyDescent="0.2">
      <c r="A29" s="161"/>
      <c r="B29" s="161"/>
      <c r="C29" s="161"/>
      <c r="D29" s="161"/>
      <c r="E29" s="161"/>
      <c r="F29" s="161"/>
      <c r="G29" s="161"/>
      <c r="H29" s="28"/>
      <c r="I29" s="35"/>
      <c r="J29" s="35"/>
      <c r="K29" s="30"/>
      <c r="L29" s="31"/>
      <c r="M29" s="32"/>
      <c r="N29" s="32"/>
    </row>
    <row r="30" spans="1:14" s="32" customFormat="1" ht="14.65" customHeight="1" x14ac:dyDescent="0.25">
      <c r="A30" s="162" t="s">
        <v>28</v>
      </c>
      <c r="B30" s="162"/>
      <c r="C30" s="162"/>
      <c r="D30" s="162"/>
      <c r="E30" s="68">
        <f>E24</f>
        <v>0.87306847551377553</v>
      </c>
      <c r="F30" s="68">
        <f>F24+E30</f>
        <v>0.99999999999999989</v>
      </c>
      <c r="G30" s="69">
        <f>F30</f>
        <v>0.99999999999999989</v>
      </c>
      <c r="H30" s="70"/>
      <c r="I30" s="35"/>
      <c r="J30" s="35"/>
      <c r="K30" s="30"/>
      <c r="L30" s="31"/>
    </row>
    <row r="31" spans="1:14" s="65" customFormat="1" ht="32.25" customHeight="1" x14ac:dyDescent="0.2">
      <c r="G31" s="71"/>
      <c r="H31" s="72"/>
      <c r="I31" s="30"/>
      <c r="J31" s="30"/>
      <c r="K31" s="30"/>
      <c r="L31" s="31"/>
      <c r="M31" s="32"/>
      <c r="N31" s="32"/>
    </row>
    <row r="32" spans="1:14" s="65" customFormat="1" x14ac:dyDescent="0.2">
      <c r="C32" s="73"/>
      <c r="D32" s="74"/>
      <c r="E32" s="75"/>
      <c r="F32" s="75"/>
      <c r="G32" s="76"/>
      <c r="H32" s="72"/>
      <c r="I32" s="30"/>
      <c r="J32" s="30"/>
      <c r="K32" s="30"/>
      <c r="L32" s="31"/>
      <c r="M32" s="32"/>
      <c r="N32" s="32"/>
    </row>
    <row r="33" spans="2:14" s="65" customFormat="1" x14ac:dyDescent="0.2">
      <c r="B33" s="77"/>
      <c r="C33" s="78"/>
      <c r="D33" s="79"/>
      <c r="E33" s="80"/>
      <c r="F33" s="80"/>
      <c r="G33" s="81"/>
      <c r="H33" s="72"/>
      <c r="I33" s="30"/>
      <c r="J33" s="30"/>
      <c r="K33" s="30"/>
      <c r="L33" s="31"/>
      <c r="M33" s="32"/>
      <c r="N33" s="32"/>
    </row>
    <row r="34" spans="2:14" s="65" customFormat="1" x14ac:dyDescent="0.2">
      <c r="C34" s="73"/>
      <c r="D34" s="74"/>
      <c r="E34" s="82"/>
      <c r="F34" s="82"/>
      <c r="G34" s="71"/>
      <c r="H34" s="72"/>
      <c r="I34" s="30"/>
      <c r="J34" s="30"/>
      <c r="K34" s="30"/>
      <c r="L34" s="31"/>
      <c r="M34" s="32"/>
      <c r="N34" s="32"/>
    </row>
    <row r="35" spans="2:14" s="65" customFormat="1" x14ac:dyDescent="0.2">
      <c r="E35" s="83"/>
      <c r="F35" s="83"/>
      <c r="G35" s="71"/>
      <c r="H35" s="72"/>
      <c r="I35" s="30"/>
      <c r="J35" s="30"/>
      <c r="K35" s="30"/>
      <c r="L35" s="31"/>
      <c r="M35" s="32"/>
      <c r="N35" s="32"/>
    </row>
    <row r="36" spans="2:14" s="65" customFormat="1" x14ac:dyDescent="0.2">
      <c r="E36" s="84"/>
      <c r="F36" s="84"/>
      <c r="G36" s="81"/>
      <c r="H36" s="72"/>
      <c r="I36" s="30"/>
      <c r="J36" s="30"/>
      <c r="K36" s="30"/>
      <c r="L36" s="31"/>
      <c r="M36" s="32"/>
      <c r="N36" s="32"/>
    </row>
    <row r="37" spans="2:14" s="85" customFormat="1" x14ac:dyDescent="0.2">
      <c r="G37" s="86"/>
      <c r="H37" s="87"/>
      <c r="I37" s="88"/>
      <c r="J37" s="88"/>
      <c r="K37" s="88"/>
      <c r="L37" s="89"/>
      <c r="M37" s="90"/>
      <c r="N37" s="90"/>
    </row>
    <row r="38" spans="2:14" s="65" customFormat="1" x14ac:dyDescent="0.2">
      <c r="G38" s="71"/>
      <c r="H38" s="72"/>
      <c r="I38" s="30"/>
      <c r="J38" s="30"/>
      <c r="K38" s="30"/>
      <c r="L38" s="31"/>
      <c r="M38" s="32"/>
      <c r="N38" s="32"/>
    </row>
    <row r="39" spans="2:14" s="65" customFormat="1" x14ac:dyDescent="0.2">
      <c r="G39" s="71"/>
      <c r="H39" s="72"/>
      <c r="I39" s="30"/>
      <c r="J39" s="30"/>
      <c r="K39" s="30"/>
      <c r="L39" s="31"/>
      <c r="M39" s="32"/>
      <c r="N39" s="32"/>
    </row>
    <row r="40" spans="2:14" s="65" customFormat="1" x14ac:dyDescent="0.2">
      <c r="G40" s="71"/>
      <c r="H40" s="72"/>
      <c r="I40" s="30"/>
      <c r="J40" s="30"/>
      <c r="K40" s="30"/>
      <c r="L40" s="31"/>
      <c r="M40" s="32"/>
      <c r="N40" s="32"/>
    </row>
    <row r="41" spans="2:14" s="65" customFormat="1" x14ac:dyDescent="0.2">
      <c r="G41" s="71"/>
      <c r="H41" s="72"/>
      <c r="I41" s="30"/>
      <c r="J41" s="30"/>
      <c r="K41" s="30"/>
      <c r="L41" s="31"/>
      <c r="M41" s="32"/>
      <c r="N41" s="32"/>
    </row>
    <row r="42" spans="2:14" s="65" customFormat="1" x14ac:dyDescent="0.2">
      <c r="G42" s="71"/>
      <c r="H42" s="72"/>
      <c r="I42" s="30"/>
      <c r="J42" s="30"/>
      <c r="K42" s="30"/>
      <c r="L42" s="31"/>
      <c r="M42" s="32"/>
      <c r="N42" s="32"/>
    </row>
    <row r="43" spans="2:14" s="65" customFormat="1" x14ac:dyDescent="0.2">
      <c r="G43" s="71"/>
      <c r="H43" s="72"/>
      <c r="I43" s="30"/>
      <c r="J43" s="30"/>
      <c r="K43" s="30"/>
      <c r="L43" s="31"/>
      <c r="M43" s="32"/>
      <c r="N43" s="32"/>
    </row>
    <row r="44" spans="2:14" s="65" customFormat="1" x14ac:dyDescent="0.2">
      <c r="G44" s="71"/>
      <c r="H44" s="72"/>
      <c r="I44" s="30"/>
      <c r="J44" s="30"/>
      <c r="K44" s="30"/>
      <c r="L44" s="31"/>
      <c r="M44" s="32"/>
      <c r="N44" s="32"/>
    </row>
    <row r="45" spans="2:14" s="65" customFormat="1" x14ac:dyDescent="0.2">
      <c r="G45" s="71"/>
      <c r="H45" s="72"/>
      <c r="I45" s="30"/>
      <c r="J45" s="30"/>
      <c r="K45" s="30"/>
      <c r="L45" s="31"/>
      <c r="M45" s="32"/>
      <c r="N45" s="32"/>
    </row>
    <row r="46" spans="2:14" s="65" customFormat="1" x14ac:dyDescent="0.2">
      <c r="G46" s="71"/>
      <c r="H46" s="72"/>
      <c r="I46" s="30"/>
      <c r="J46" s="30"/>
      <c r="K46" s="30"/>
      <c r="L46" s="31"/>
      <c r="M46" s="32"/>
      <c r="N46" s="32"/>
    </row>
    <row r="47" spans="2:14" s="65" customFormat="1" x14ac:dyDescent="0.2">
      <c r="G47" s="71"/>
      <c r="H47" s="72"/>
      <c r="I47" s="30"/>
      <c r="J47" s="30"/>
      <c r="K47" s="30"/>
      <c r="L47" s="31"/>
      <c r="M47" s="32"/>
      <c r="N47" s="32"/>
    </row>
    <row r="48" spans="2:14" s="65" customFormat="1" x14ac:dyDescent="0.2">
      <c r="G48" s="71"/>
      <c r="H48" s="72"/>
      <c r="I48" s="30"/>
      <c r="J48" s="30"/>
      <c r="K48" s="30"/>
      <c r="L48" s="31"/>
      <c r="M48" s="32"/>
      <c r="N48" s="32"/>
    </row>
    <row r="49" spans="7:14" s="65" customFormat="1" x14ac:dyDescent="0.2">
      <c r="G49" s="71"/>
      <c r="H49" s="72"/>
      <c r="I49" s="30"/>
      <c r="J49" s="30"/>
      <c r="K49" s="30"/>
      <c r="L49" s="31"/>
      <c r="M49" s="32"/>
      <c r="N49" s="32"/>
    </row>
    <row r="50" spans="7:14" s="65" customFormat="1" x14ac:dyDescent="0.2">
      <c r="G50" s="71"/>
      <c r="H50" s="72"/>
      <c r="I50" s="30"/>
      <c r="J50" s="30"/>
      <c r="K50" s="30"/>
      <c r="L50" s="31"/>
      <c r="M50" s="32"/>
      <c r="N50" s="32"/>
    </row>
    <row r="51" spans="7:14" s="65" customFormat="1" x14ac:dyDescent="0.2">
      <c r="G51" s="71"/>
      <c r="H51" s="72"/>
      <c r="I51" s="30"/>
      <c r="J51" s="30"/>
      <c r="K51" s="30"/>
      <c r="L51" s="31"/>
      <c r="M51" s="32"/>
      <c r="N51" s="32"/>
    </row>
    <row r="52" spans="7:14" s="65" customFormat="1" x14ac:dyDescent="0.2">
      <c r="G52" s="71"/>
      <c r="H52" s="72"/>
      <c r="I52" s="30"/>
      <c r="J52" s="30"/>
      <c r="K52" s="30"/>
      <c r="L52" s="31"/>
      <c r="M52" s="32"/>
      <c r="N52" s="32"/>
    </row>
  </sheetData>
  <sheetProtection selectLockedCells="1" selectUnlockedCells="1"/>
  <mergeCells count="29">
    <mergeCell ref="A19:A21"/>
    <mergeCell ref="B19:B21"/>
    <mergeCell ref="C19:D19"/>
    <mergeCell ref="C13:D13"/>
    <mergeCell ref="A13:A15"/>
    <mergeCell ref="B13:B15"/>
    <mergeCell ref="A16:A18"/>
    <mergeCell ref="B16:B18"/>
    <mergeCell ref="C16:D16"/>
    <mergeCell ref="A1:G1"/>
    <mergeCell ref="A2:G2"/>
    <mergeCell ref="A3:G3"/>
    <mergeCell ref="A4:G4"/>
    <mergeCell ref="A28:D28"/>
    <mergeCell ref="A29:G29"/>
    <mergeCell ref="A30:D30"/>
    <mergeCell ref="A5:E5"/>
    <mergeCell ref="A22:B22"/>
    <mergeCell ref="A23:G23"/>
    <mergeCell ref="A24:D24"/>
    <mergeCell ref="A25:G25"/>
    <mergeCell ref="A26:D26"/>
    <mergeCell ref="A27:G27"/>
    <mergeCell ref="A7:A9"/>
    <mergeCell ref="B7:B9"/>
    <mergeCell ref="C7:D7"/>
    <mergeCell ref="A10:A12"/>
    <mergeCell ref="B10:B12"/>
    <mergeCell ref="C10:D10"/>
  </mergeCells>
  <printOptions horizontalCentered="1"/>
  <pageMargins left="0.19685039370078741" right="0.59055118110236227" top="0.19685039370078741" bottom="0.19685039370078741" header="0.19685039370078741" footer="0.19685039370078741"/>
  <pageSetup paperSize="9" firstPageNumber="0" orientation="landscape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5F99-7E6D-4DE7-852B-E2EF9A1A6725}">
  <dimension ref="A1:R41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2" width="9.140625" style="117"/>
    <col min="3" max="3" width="65.42578125" style="111" customWidth="1"/>
    <col min="4" max="4" width="7.42578125" style="117" customWidth="1"/>
    <col min="5" max="7" width="9.28515625" style="118" bestFit="1" customWidth="1"/>
    <col min="8" max="8" width="14.28515625" style="118" bestFit="1" customWidth="1"/>
    <col min="9" max="9" width="8" style="111" customWidth="1"/>
    <col min="10" max="10" width="8.140625" style="111" customWidth="1"/>
    <col min="11" max="16384" width="9.140625" style="111"/>
  </cols>
  <sheetData>
    <row r="1" spans="1:18" ht="20.25" x14ac:dyDescent="0.3">
      <c r="A1" s="175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7"/>
    </row>
    <row r="2" spans="1:18" ht="15.75" x14ac:dyDescent="0.25">
      <c r="A2" s="178" t="s">
        <v>1</v>
      </c>
      <c r="B2" s="179"/>
      <c r="C2" s="179"/>
      <c r="D2" s="179"/>
      <c r="E2" s="179"/>
      <c r="F2" s="179"/>
      <c r="G2" s="179"/>
      <c r="H2" s="179"/>
      <c r="I2" s="179"/>
      <c r="J2" s="179"/>
      <c r="K2" s="180"/>
    </row>
    <row r="3" spans="1:18" ht="15.75" thickBot="1" x14ac:dyDescent="0.3">
      <c r="A3" s="181" t="s">
        <v>2</v>
      </c>
      <c r="B3" s="182"/>
      <c r="C3" s="182"/>
      <c r="D3" s="182"/>
      <c r="E3" s="182"/>
      <c r="F3" s="182"/>
      <c r="G3" s="182"/>
      <c r="H3" s="182"/>
      <c r="I3" s="182"/>
      <c r="J3" s="182"/>
      <c r="K3" s="183"/>
    </row>
    <row r="4" spans="1:18" ht="15.75" thickBot="1" x14ac:dyDescent="0.3">
      <c r="A4" s="184" t="s">
        <v>69</v>
      </c>
      <c r="B4" s="185"/>
      <c r="C4" s="185"/>
      <c r="D4" s="185"/>
      <c r="E4" s="185"/>
      <c r="F4" s="185"/>
      <c r="G4" s="185"/>
      <c r="H4" s="185"/>
      <c r="I4" s="185"/>
      <c r="J4" s="185"/>
      <c r="K4" s="186"/>
    </row>
    <row r="5" spans="1:18" ht="15.75" thickBot="1" x14ac:dyDescent="0.3">
      <c r="A5" s="187" t="s">
        <v>85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8" ht="60.75" thickBot="1" x14ac:dyDescent="0.3">
      <c r="A6" s="112" t="s">
        <v>70</v>
      </c>
      <c r="B6" s="113" t="s">
        <v>71</v>
      </c>
      <c r="C6" s="113" t="s">
        <v>72</v>
      </c>
      <c r="D6" s="113" t="s">
        <v>73</v>
      </c>
      <c r="E6" s="114" t="s">
        <v>74</v>
      </c>
      <c r="F6" s="115" t="s">
        <v>75</v>
      </c>
      <c r="G6" s="115" t="s">
        <v>76</v>
      </c>
      <c r="H6" s="115" t="s">
        <v>77</v>
      </c>
      <c r="I6" s="115" t="s">
        <v>22</v>
      </c>
      <c r="J6" s="115" t="s">
        <v>78</v>
      </c>
      <c r="K6" s="116" t="s">
        <v>79</v>
      </c>
    </row>
    <row r="7" spans="1:18" s="108" customFormat="1" ht="25.5" x14ac:dyDescent="0.25">
      <c r="A7" s="272" t="s">
        <v>80</v>
      </c>
      <c r="B7" s="215">
        <v>41782</v>
      </c>
      <c r="C7" s="216" t="s">
        <v>135</v>
      </c>
      <c r="D7" s="215" t="s">
        <v>100</v>
      </c>
      <c r="E7" s="217">
        <v>96</v>
      </c>
      <c r="F7" s="218">
        <v>511.49</v>
      </c>
      <c r="G7" s="219">
        <v>597.41999999999996</v>
      </c>
      <c r="H7" s="220">
        <f>ROUND(E7*G7,2)</f>
        <v>57352.32</v>
      </c>
      <c r="I7" s="221">
        <f>H7/H$41</f>
        <v>0.1789437721194104</v>
      </c>
      <c r="J7" s="221">
        <f>I7</f>
        <v>0.1789437721194104</v>
      </c>
      <c r="K7" s="172" t="s">
        <v>81</v>
      </c>
      <c r="L7" s="1"/>
      <c r="M7" s="1"/>
      <c r="N7" s="1"/>
      <c r="O7" s="1"/>
      <c r="P7" s="1"/>
      <c r="Q7" s="1"/>
      <c r="R7" s="1"/>
    </row>
    <row r="8" spans="1:18" s="109" customFormat="1" ht="25.5" x14ac:dyDescent="0.25">
      <c r="A8" s="130" t="s">
        <v>80</v>
      </c>
      <c r="B8" s="103">
        <v>95875</v>
      </c>
      <c r="C8" s="208" t="s">
        <v>142</v>
      </c>
      <c r="D8" s="103" t="s">
        <v>101</v>
      </c>
      <c r="E8" s="105">
        <v>11793.6</v>
      </c>
      <c r="F8" s="209">
        <v>2.54</v>
      </c>
      <c r="G8" s="210">
        <v>3.16</v>
      </c>
      <c r="H8" s="98">
        <f>ROUND(E8*G8,2)</f>
        <v>37267.78</v>
      </c>
      <c r="I8" s="119">
        <f t="shared" ref="I8:I40" si="0">H8/H$41</f>
        <v>0.11627841963003974</v>
      </c>
      <c r="J8" s="119">
        <f>J7+I8</f>
        <v>0.29522219174945014</v>
      </c>
      <c r="K8" s="222"/>
      <c r="L8" s="1"/>
      <c r="M8" s="1"/>
      <c r="N8" s="1"/>
      <c r="O8" s="1"/>
      <c r="P8" s="1"/>
      <c r="Q8" s="1"/>
      <c r="R8" s="1"/>
    </row>
    <row r="9" spans="1:18" s="109" customFormat="1" ht="38.25" x14ac:dyDescent="0.25">
      <c r="A9" s="130" t="s">
        <v>80</v>
      </c>
      <c r="B9" s="103" t="s">
        <v>130</v>
      </c>
      <c r="C9" s="208" t="s">
        <v>106</v>
      </c>
      <c r="D9" s="103" t="s">
        <v>100</v>
      </c>
      <c r="E9" s="105">
        <v>436.98</v>
      </c>
      <c r="F9" s="209">
        <v>67.260000000000005</v>
      </c>
      <c r="G9" s="210">
        <v>83.56</v>
      </c>
      <c r="H9" s="98">
        <f>ROUND(E9*G9,2)</f>
        <v>36514.050000000003</v>
      </c>
      <c r="I9" s="119">
        <f t="shared" si="0"/>
        <v>0.11392672244743993</v>
      </c>
      <c r="J9" s="119">
        <f t="shared" ref="J9:J40" si="1">J8+I9</f>
        <v>0.40914891419689003</v>
      </c>
      <c r="K9" s="222"/>
      <c r="L9" s="1"/>
      <c r="M9" s="1"/>
      <c r="N9" s="1"/>
      <c r="O9" s="1"/>
      <c r="P9" s="1"/>
      <c r="Q9" s="1"/>
      <c r="R9" s="1"/>
    </row>
    <row r="10" spans="1:18" s="109" customFormat="1" ht="25.5" x14ac:dyDescent="0.25">
      <c r="A10" s="130" t="s">
        <v>80</v>
      </c>
      <c r="B10" s="103">
        <v>41781</v>
      </c>
      <c r="C10" s="208" t="s">
        <v>134</v>
      </c>
      <c r="D10" s="103" t="s">
        <v>100</v>
      </c>
      <c r="E10" s="105">
        <v>132</v>
      </c>
      <c r="F10" s="209">
        <v>231.41</v>
      </c>
      <c r="G10" s="210">
        <v>270.29000000000002</v>
      </c>
      <c r="H10" s="98">
        <f>ROUND(E10*G10,2)</f>
        <v>35678.28</v>
      </c>
      <c r="I10" s="119">
        <f t="shared" si="0"/>
        <v>0.11131905397955162</v>
      </c>
      <c r="J10" s="119">
        <f t="shared" si="1"/>
        <v>0.5204679681764417</v>
      </c>
      <c r="K10" s="222"/>
      <c r="L10" s="1"/>
      <c r="M10" s="1"/>
      <c r="N10" s="1"/>
      <c r="O10" s="1"/>
      <c r="P10" s="1"/>
      <c r="Q10" s="1"/>
      <c r="R10" s="1"/>
    </row>
    <row r="11" spans="1:18" s="109" customFormat="1" ht="25.5" x14ac:dyDescent="0.25">
      <c r="A11" s="130" t="s">
        <v>80</v>
      </c>
      <c r="B11" s="103">
        <v>97956</v>
      </c>
      <c r="C11" s="208" t="s">
        <v>144</v>
      </c>
      <c r="D11" s="103" t="s">
        <v>177</v>
      </c>
      <c r="E11" s="105">
        <v>10</v>
      </c>
      <c r="F11" s="209">
        <v>1655.91</v>
      </c>
      <c r="G11" s="210">
        <v>2057.14</v>
      </c>
      <c r="H11" s="98">
        <f>ROUND(E11*G11,2)</f>
        <v>20571.400000000001</v>
      </c>
      <c r="I11" s="119">
        <f t="shared" si="0"/>
        <v>6.4184394175810844E-2</v>
      </c>
      <c r="J11" s="119">
        <f t="shared" si="1"/>
        <v>0.5846523623522526</v>
      </c>
      <c r="K11" s="222"/>
      <c r="L11" s="1"/>
      <c r="M11" s="1"/>
      <c r="N11" s="1"/>
      <c r="O11" s="1"/>
      <c r="P11" s="1"/>
      <c r="Q11" s="1"/>
      <c r="R11" s="1"/>
    </row>
    <row r="12" spans="1:18" s="109" customFormat="1" ht="25.5" x14ac:dyDescent="0.25">
      <c r="A12" s="130" t="s">
        <v>80</v>
      </c>
      <c r="B12" s="103" t="s">
        <v>129</v>
      </c>
      <c r="C12" s="208" t="s">
        <v>104</v>
      </c>
      <c r="D12" s="103" t="s">
        <v>14</v>
      </c>
      <c r="E12" s="105">
        <v>638.58000000000004</v>
      </c>
      <c r="F12" s="209">
        <v>23.85</v>
      </c>
      <c r="G12" s="210">
        <v>29.63</v>
      </c>
      <c r="H12" s="98">
        <f>ROUND(E12*G12,2)</f>
        <v>18921.13</v>
      </c>
      <c r="I12" s="119">
        <f t="shared" si="0"/>
        <v>5.9035421321434599E-2</v>
      </c>
      <c r="J12" s="119">
        <f t="shared" si="1"/>
        <v>0.64368778367368717</v>
      </c>
      <c r="K12" s="222"/>
      <c r="L12" s="1"/>
      <c r="M12" s="1"/>
      <c r="N12" s="1"/>
      <c r="O12" s="1"/>
      <c r="P12" s="1"/>
      <c r="Q12" s="1"/>
      <c r="R12" s="1"/>
    </row>
    <row r="13" spans="1:18" s="109" customFormat="1" ht="24" x14ac:dyDescent="0.25">
      <c r="A13" s="130" t="s">
        <v>86</v>
      </c>
      <c r="B13" s="103" t="s">
        <v>64</v>
      </c>
      <c r="C13" s="208" t="s">
        <v>65</v>
      </c>
      <c r="D13" s="103" t="s">
        <v>15</v>
      </c>
      <c r="E13" s="105">
        <v>2</v>
      </c>
      <c r="F13" s="209">
        <v>6923.71</v>
      </c>
      <c r="G13" s="210">
        <v>8601.32</v>
      </c>
      <c r="H13" s="98">
        <f>ROUND(E13*G13,2)</f>
        <v>17202.64</v>
      </c>
      <c r="I13" s="119">
        <f t="shared" si="0"/>
        <v>5.3673596674245337E-2</v>
      </c>
      <c r="J13" s="119">
        <f t="shared" si="1"/>
        <v>0.69736138034793249</v>
      </c>
      <c r="K13" s="222"/>
      <c r="L13" s="1"/>
      <c r="M13" s="1"/>
      <c r="N13" s="1"/>
      <c r="O13" s="1"/>
      <c r="P13" s="1"/>
      <c r="Q13" s="1"/>
      <c r="R13" s="1"/>
    </row>
    <row r="14" spans="1:18" s="109" customFormat="1" ht="25.5" x14ac:dyDescent="0.25">
      <c r="A14" s="130" t="s">
        <v>181</v>
      </c>
      <c r="B14" s="103" t="s">
        <v>156</v>
      </c>
      <c r="C14" s="208" t="s">
        <v>153</v>
      </c>
      <c r="D14" s="103" t="s">
        <v>68</v>
      </c>
      <c r="E14" s="105">
        <v>488.91</v>
      </c>
      <c r="F14" s="209">
        <v>21.95</v>
      </c>
      <c r="G14" s="210">
        <v>25.64</v>
      </c>
      <c r="H14" s="98">
        <f>ROUND(E14*G14,2)</f>
        <v>12535.65</v>
      </c>
      <c r="I14" s="119">
        <f t="shared" si="0"/>
        <v>3.9112218947179242E-2</v>
      </c>
      <c r="J14" s="119">
        <f t="shared" si="1"/>
        <v>0.73647359929511169</v>
      </c>
      <c r="K14" s="222"/>
      <c r="L14" s="1"/>
      <c r="M14" s="1"/>
      <c r="N14" s="1"/>
      <c r="O14" s="1"/>
      <c r="P14" s="1"/>
      <c r="Q14" s="1"/>
      <c r="R14" s="1"/>
    </row>
    <row r="15" spans="1:18" s="109" customFormat="1" ht="38.25" x14ac:dyDescent="0.25">
      <c r="A15" s="130" t="s">
        <v>80</v>
      </c>
      <c r="B15" s="103">
        <v>94339</v>
      </c>
      <c r="C15" s="208" t="s">
        <v>141</v>
      </c>
      <c r="D15" s="103" t="s">
        <v>68</v>
      </c>
      <c r="E15" s="105">
        <v>71.039999999999992</v>
      </c>
      <c r="F15" s="209">
        <v>135.25</v>
      </c>
      <c r="G15" s="210">
        <v>168.02</v>
      </c>
      <c r="H15" s="98">
        <f>ROUND(E15*G15,2)</f>
        <v>11936.14</v>
      </c>
      <c r="I15" s="119">
        <f t="shared" si="0"/>
        <v>3.7241700355720213E-2</v>
      </c>
      <c r="J15" s="119">
        <f t="shared" si="1"/>
        <v>0.77371529965083186</v>
      </c>
      <c r="K15" s="222"/>
      <c r="L15" s="1"/>
      <c r="M15" s="1"/>
      <c r="N15" s="1"/>
      <c r="O15" s="1"/>
      <c r="P15" s="1"/>
      <c r="Q15" s="1"/>
      <c r="R15" s="1"/>
    </row>
    <row r="16" spans="1:18" s="109" customFormat="1" ht="39" thickBot="1" x14ac:dyDescent="0.3">
      <c r="A16" s="273" t="s">
        <v>80</v>
      </c>
      <c r="B16" s="131" t="s">
        <v>154</v>
      </c>
      <c r="C16" s="211" t="s">
        <v>151</v>
      </c>
      <c r="D16" s="131" t="s">
        <v>68</v>
      </c>
      <c r="E16" s="132">
        <v>40.319999999999993</v>
      </c>
      <c r="F16" s="212">
        <v>231.16</v>
      </c>
      <c r="G16" s="213">
        <v>287.17</v>
      </c>
      <c r="H16" s="214">
        <f>ROUND(E16*G16,2)</f>
        <v>11578.69</v>
      </c>
      <c r="I16" s="133">
        <f t="shared" si="0"/>
        <v>3.6126428099182324E-2</v>
      </c>
      <c r="J16" s="133">
        <f t="shared" si="1"/>
        <v>0.80984172775001417</v>
      </c>
      <c r="K16" s="222"/>
      <c r="L16" s="1"/>
      <c r="M16" s="1"/>
      <c r="N16" s="1"/>
      <c r="O16" s="1"/>
      <c r="P16" s="1"/>
      <c r="Q16" s="1"/>
      <c r="R16" s="1"/>
    </row>
    <row r="17" spans="1:18" s="109" customFormat="1" ht="38.25" x14ac:dyDescent="0.25">
      <c r="A17" s="120" t="s">
        <v>80</v>
      </c>
      <c r="B17" s="121">
        <v>99280</v>
      </c>
      <c r="C17" s="229" t="s">
        <v>146</v>
      </c>
      <c r="D17" s="121" t="s">
        <v>177</v>
      </c>
      <c r="E17" s="122">
        <v>3</v>
      </c>
      <c r="F17" s="230">
        <v>2146.65</v>
      </c>
      <c r="G17" s="231">
        <v>2666.78</v>
      </c>
      <c r="H17" s="232">
        <f>ROUND(E17*G17,2)</f>
        <v>8000.34</v>
      </c>
      <c r="I17" s="123">
        <f t="shared" si="0"/>
        <v>2.496169322945966E-2</v>
      </c>
      <c r="J17" s="123">
        <f t="shared" si="1"/>
        <v>0.8348034209794738</v>
      </c>
      <c r="K17" s="238" t="s">
        <v>82</v>
      </c>
      <c r="L17" s="1"/>
      <c r="M17" s="1"/>
      <c r="N17" s="1"/>
      <c r="O17" s="1"/>
      <c r="P17" s="1"/>
      <c r="Q17" s="1"/>
      <c r="R17" s="1"/>
    </row>
    <row r="18" spans="1:18" s="109" customFormat="1" ht="25.5" x14ac:dyDescent="0.25">
      <c r="A18" s="130" t="s">
        <v>80</v>
      </c>
      <c r="B18" s="103">
        <v>100323</v>
      </c>
      <c r="C18" s="208" t="s">
        <v>148</v>
      </c>
      <c r="D18" s="103" t="s">
        <v>68</v>
      </c>
      <c r="E18" s="105">
        <v>22.8</v>
      </c>
      <c r="F18" s="209">
        <v>260.3</v>
      </c>
      <c r="G18" s="210">
        <v>323.37</v>
      </c>
      <c r="H18" s="98">
        <f>ROUND(E18*G18,2)</f>
        <v>7372.84</v>
      </c>
      <c r="I18" s="119">
        <f t="shared" si="0"/>
        <v>2.3003843625382093E-2</v>
      </c>
      <c r="J18" s="119">
        <f t="shared" si="1"/>
        <v>0.8578072646048559</v>
      </c>
      <c r="K18" s="223"/>
      <c r="L18" s="1"/>
      <c r="M18" s="1"/>
      <c r="N18" s="1"/>
      <c r="O18" s="1"/>
      <c r="P18" s="1"/>
      <c r="Q18" s="1"/>
      <c r="R18" s="1"/>
    </row>
    <row r="19" spans="1:18" s="109" customFormat="1" ht="38.25" x14ac:dyDescent="0.25">
      <c r="A19" s="130" t="s">
        <v>80</v>
      </c>
      <c r="B19" s="103">
        <v>99252</v>
      </c>
      <c r="C19" s="208" t="s">
        <v>145</v>
      </c>
      <c r="D19" s="103" t="s">
        <v>177</v>
      </c>
      <c r="E19" s="105">
        <v>2</v>
      </c>
      <c r="F19" s="209">
        <v>2800.85</v>
      </c>
      <c r="G19" s="210">
        <v>3479.5</v>
      </c>
      <c r="H19" s="98">
        <f>ROUND(E19*G19,2)</f>
        <v>6959</v>
      </c>
      <c r="I19" s="119">
        <f t="shared" si="0"/>
        <v>2.1712630111196497E-2</v>
      </c>
      <c r="J19" s="119">
        <f t="shared" si="1"/>
        <v>0.87951989471605241</v>
      </c>
      <c r="K19" s="223"/>
      <c r="L19" s="1"/>
      <c r="M19" s="1"/>
      <c r="N19" s="1"/>
      <c r="O19" s="1"/>
      <c r="P19" s="1"/>
      <c r="Q19" s="1"/>
      <c r="R19" s="1"/>
    </row>
    <row r="20" spans="1:18" s="109" customFormat="1" ht="45" x14ac:dyDescent="0.25">
      <c r="A20" s="239" t="s">
        <v>182</v>
      </c>
      <c r="B20" s="103" t="s">
        <v>155</v>
      </c>
      <c r="C20" s="208" t="s">
        <v>152</v>
      </c>
      <c r="D20" s="103" t="s">
        <v>178</v>
      </c>
      <c r="E20" s="105">
        <v>5</v>
      </c>
      <c r="F20" s="209">
        <v>664.78</v>
      </c>
      <c r="G20" s="210">
        <v>825.86</v>
      </c>
      <c r="H20" s="98">
        <f>ROUND(E20*G20,2)</f>
        <v>4129.3</v>
      </c>
      <c r="I20" s="119">
        <f t="shared" si="0"/>
        <v>1.2883742422498016E-2</v>
      </c>
      <c r="J20" s="119">
        <f t="shared" si="1"/>
        <v>0.89240363713855042</v>
      </c>
      <c r="K20" s="223"/>
      <c r="L20" s="1"/>
      <c r="M20" s="1"/>
      <c r="N20" s="1"/>
      <c r="O20" s="1"/>
      <c r="P20" s="1"/>
      <c r="Q20" s="1"/>
      <c r="R20" s="1"/>
    </row>
    <row r="21" spans="1:18" s="109" customFormat="1" ht="25.5" x14ac:dyDescent="0.25">
      <c r="A21" s="130" t="s">
        <v>80</v>
      </c>
      <c r="B21" s="103">
        <v>103689</v>
      </c>
      <c r="C21" s="208" t="s">
        <v>89</v>
      </c>
      <c r="D21" s="103" t="s">
        <v>14</v>
      </c>
      <c r="E21" s="105">
        <v>6.48</v>
      </c>
      <c r="F21" s="209">
        <v>506.75</v>
      </c>
      <c r="G21" s="210">
        <v>629.54</v>
      </c>
      <c r="H21" s="98">
        <f>ROUND(E21*G21,2)</f>
        <v>4079.42</v>
      </c>
      <c r="I21" s="119">
        <f t="shared" si="0"/>
        <v>1.2728112879467913E-2</v>
      </c>
      <c r="J21" s="119">
        <f t="shared" si="1"/>
        <v>0.90513175001801838</v>
      </c>
      <c r="K21" s="223"/>
      <c r="L21" s="1"/>
      <c r="M21" s="1"/>
      <c r="N21" s="1"/>
      <c r="O21" s="1"/>
      <c r="P21" s="1"/>
      <c r="Q21" s="1"/>
      <c r="R21" s="1"/>
    </row>
    <row r="22" spans="1:18" s="109" customFormat="1" ht="25.5" x14ac:dyDescent="0.25">
      <c r="A22" s="130" t="s">
        <v>80</v>
      </c>
      <c r="B22" s="103">
        <v>95877</v>
      </c>
      <c r="C22" s="208" t="s">
        <v>99</v>
      </c>
      <c r="D22" s="103" t="s">
        <v>101</v>
      </c>
      <c r="E22" s="105">
        <v>1691.34</v>
      </c>
      <c r="F22" s="209">
        <v>1.88</v>
      </c>
      <c r="G22" s="210">
        <v>2.34</v>
      </c>
      <c r="H22" s="98">
        <f>ROUND(E22*G22,2)</f>
        <v>3957.74</v>
      </c>
      <c r="I22" s="119">
        <f t="shared" si="0"/>
        <v>1.2348461660624633E-2</v>
      </c>
      <c r="J22" s="119">
        <f t="shared" si="1"/>
        <v>0.91748021167864302</v>
      </c>
      <c r="K22" s="223"/>
      <c r="L22" s="1"/>
      <c r="M22" s="1"/>
      <c r="N22" s="1"/>
      <c r="O22" s="1"/>
      <c r="P22" s="1"/>
      <c r="Q22" s="1"/>
      <c r="R22" s="1"/>
    </row>
    <row r="23" spans="1:18" s="109" customFormat="1" ht="51" x14ac:dyDescent="0.25">
      <c r="A23" s="130" t="s">
        <v>80</v>
      </c>
      <c r="B23" s="103">
        <v>90106</v>
      </c>
      <c r="C23" s="208" t="s">
        <v>136</v>
      </c>
      <c r="D23" s="103" t="s">
        <v>68</v>
      </c>
      <c r="E23" s="105">
        <v>302.39999999999998</v>
      </c>
      <c r="F23" s="209">
        <v>8.9700000000000006</v>
      </c>
      <c r="G23" s="210">
        <v>11.14</v>
      </c>
      <c r="H23" s="98">
        <f>ROUND(E23*G23,2)</f>
        <v>3368.74</v>
      </c>
      <c r="I23" s="119">
        <f t="shared" si="0"/>
        <v>1.0510735099984491E-2</v>
      </c>
      <c r="J23" s="119">
        <f t="shared" si="1"/>
        <v>0.92799094677862748</v>
      </c>
      <c r="K23" s="223"/>
      <c r="L23" s="1"/>
      <c r="M23" s="1"/>
      <c r="N23" s="1"/>
      <c r="O23" s="1"/>
      <c r="P23" s="1"/>
      <c r="Q23" s="1"/>
      <c r="R23" s="1"/>
    </row>
    <row r="24" spans="1:18" s="109" customFormat="1" x14ac:dyDescent="0.25">
      <c r="A24" s="130" t="s">
        <v>80</v>
      </c>
      <c r="B24" s="103">
        <v>105114</v>
      </c>
      <c r="C24" s="208" t="s">
        <v>91</v>
      </c>
      <c r="D24" s="103" t="s">
        <v>14</v>
      </c>
      <c r="E24" s="105">
        <v>1.1599999999999999</v>
      </c>
      <c r="F24" s="209">
        <v>1906.56</v>
      </c>
      <c r="G24" s="210">
        <v>2368.52</v>
      </c>
      <c r="H24" s="98">
        <f>ROUND(E24*G24,2)</f>
        <v>2747.48</v>
      </c>
      <c r="I24" s="119">
        <f t="shared" si="0"/>
        <v>8.5723547891809384E-3</v>
      </c>
      <c r="J24" s="119">
        <f t="shared" si="1"/>
        <v>0.93656330156780843</v>
      </c>
      <c r="K24" s="223"/>
      <c r="L24" s="1"/>
      <c r="M24" s="1"/>
      <c r="N24" s="1"/>
      <c r="O24" s="1"/>
      <c r="P24" s="1"/>
      <c r="Q24" s="1"/>
      <c r="R24" s="1"/>
    </row>
    <row r="25" spans="1:18" s="109" customFormat="1" ht="38.25" x14ac:dyDescent="0.25">
      <c r="A25" s="130" t="s">
        <v>80</v>
      </c>
      <c r="B25" s="103">
        <v>10777</v>
      </c>
      <c r="C25" s="208" t="s">
        <v>93</v>
      </c>
      <c r="D25" s="103" t="s">
        <v>15</v>
      </c>
      <c r="E25" s="105">
        <v>2</v>
      </c>
      <c r="F25" s="209">
        <v>1146.77</v>
      </c>
      <c r="G25" s="210">
        <v>1339.43</v>
      </c>
      <c r="H25" s="98">
        <f>ROUND(E25*G25,2)</f>
        <v>2678.86</v>
      </c>
      <c r="I25" s="119">
        <f t="shared" si="0"/>
        <v>8.3582549647477876E-3</v>
      </c>
      <c r="J25" s="119">
        <f t="shared" si="1"/>
        <v>0.94492155653255616</v>
      </c>
      <c r="K25" s="223"/>
      <c r="L25" s="1"/>
      <c r="M25" s="1"/>
      <c r="N25" s="1"/>
      <c r="O25" s="1"/>
      <c r="P25" s="1"/>
      <c r="Q25" s="1"/>
      <c r="R25" s="1"/>
    </row>
    <row r="26" spans="1:18" s="109" customFormat="1" ht="39" thickBot="1" x14ac:dyDescent="0.3">
      <c r="A26" s="124" t="s">
        <v>80</v>
      </c>
      <c r="B26" s="125">
        <v>100978</v>
      </c>
      <c r="C26" s="234" t="s">
        <v>149</v>
      </c>
      <c r="D26" s="125" t="s">
        <v>68</v>
      </c>
      <c r="E26" s="126">
        <v>264.72000000000003</v>
      </c>
      <c r="F26" s="235">
        <v>7.2</v>
      </c>
      <c r="G26" s="236">
        <v>8.94</v>
      </c>
      <c r="H26" s="237">
        <f>ROUND(E26*G26,2)</f>
        <v>2366.6</v>
      </c>
      <c r="I26" s="129">
        <f t="shared" si="0"/>
        <v>7.3839790804939827E-3</v>
      </c>
      <c r="J26" s="129">
        <f t="shared" si="1"/>
        <v>0.95230553561305009</v>
      </c>
      <c r="K26" s="240"/>
      <c r="L26" s="1"/>
      <c r="M26" s="1"/>
      <c r="N26" s="1"/>
      <c r="O26" s="1"/>
      <c r="P26" s="1"/>
      <c r="Q26" s="1"/>
      <c r="R26" s="1"/>
    </row>
    <row r="27" spans="1:18" s="109" customFormat="1" ht="38.25" x14ac:dyDescent="0.25">
      <c r="A27" s="120" t="s">
        <v>80</v>
      </c>
      <c r="B27" s="121">
        <v>90747</v>
      </c>
      <c r="C27" s="229" t="s">
        <v>138</v>
      </c>
      <c r="D27" s="121" t="s">
        <v>100</v>
      </c>
      <c r="E27" s="122">
        <v>96</v>
      </c>
      <c r="F27" s="230">
        <v>17.760000000000002</v>
      </c>
      <c r="G27" s="231">
        <v>22.06</v>
      </c>
      <c r="H27" s="232">
        <f>ROUND(E27*G27,2)</f>
        <v>2117.7600000000002</v>
      </c>
      <c r="I27" s="123">
        <f t="shared" si="0"/>
        <v>6.6075786096116539E-3</v>
      </c>
      <c r="J27" s="123">
        <f t="shared" si="1"/>
        <v>0.95891311422266179</v>
      </c>
      <c r="K27" s="173" t="s">
        <v>83</v>
      </c>
      <c r="L27" s="1"/>
      <c r="M27" s="1"/>
      <c r="N27" s="1"/>
      <c r="O27" s="1"/>
      <c r="P27" s="1"/>
      <c r="Q27" s="1"/>
      <c r="R27" s="1"/>
    </row>
    <row r="28" spans="1:18" s="109" customFormat="1" ht="38.25" x14ac:dyDescent="0.25">
      <c r="A28" s="130" t="s">
        <v>80</v>
      </c>
      <c r="B28" s="103">
        <v>10776</v>
      </c>
      <c r="C28" s="208" t="s">
        <v>90</v>
      </c>
      <c r="D28" s="103" t="s">
        <v>15</v>
      </c>
      <c r="E28" s="105">
        <v>2</v>
      </c>
      <c r="F28" s="209">
        <v>789.06</v>
      </c>
      <c r="G28" s="210">
        <v>921.62</v>
      </c>
      <c r="H28" s="98">
        <f>ROUND(E28*G28,2)</f>
        <v>1843.24</v>
      </c>
      <c r="I28" s="119">
        <f t="shared" si="0"/>
        <v>5.7510545087170323E-3</v>
      </c>
      <c r="J28" s="119">
        <f t="shared" si="1"/>
        <v>0.96466416873137883</v>
      </c>
      <c r="K28" s="224"/>
      <c r="L28" s="1"/>
      <c r="M28" s="1"/>
      <c r="N28" s="1"/>
      <c r="O28" s="1"/>
      <c r="P28" s="1"/>
      <c r="Q28" s="1"/>
      <c r="R28" s="1"/>
    </row>
    <row r="29" spans="1:18" s="109" customFormat="1" ht="25.5" x14ac:dyDescent="0.25">
      <c r="A29" s="130" t="s">
        <v>80</v>
      </c>
      <c r="B29" s="103">
        <v>101616</v>
      </c>
      <c r="C29" s="208" t="s">
        <v>150</v>
      </c>
      <c r="D29" s="103" t="s">
        <v>14</v>
      </c>
      <c r="E29" s="105">
        <v>201.60000000000002</v>
      </c>
      <c r="F29" s="209">
        <v>6.94</v>
      </c>
      <c r="G29" s="210">
        <v>8.6199999999999992</v>
      </c>
      <c r="H29" s="98">
        <f>ROUND(E29*G29,2)</f>
        <v>1737.79</v>
      </c>
      <c r="I29" s="119">
        <f t="shared" si="0"/>
        <v>5.4220421728604909E-3</v>
      </c>
      <c r="J29" s="119">
        <f t="shared" si="1"/>
        <v>0.9700862109042393</v>
      </c>
      <c r="K29" s="224"/>
      <c r="L29" s="1"/>
      <c r="M29" s="1"/>
      <c r="N29" s="1"/>
      <c r="O29" s="1"/>
      <c r="P29" s="1"/>
      <c r="Q29" s="1"/>
      <c r="R29" s="1"/>
    </row>
    <row r="30" spans="1:18" s="109" customFormat="1" ht="25.5" x14ac:dyDescent="0.25">
      <c r="A30" s="130" t="s">
        <v>80</v>
      </c>
      <c r="B30" s="103">
        <v>104797</v>
      </c>
      <c r="C30" s="208" t="s">
        <v>97</v>
      </c>
      <c r="D30" s="103" t="s">
        <v>100</v>
      </c>
      <c r="E30" s="105">
        <v>57</v>
      </c>
      <c r="F30" s="209">
        <v>18.88</v>
      </c>
      <c r="G30" s="210">
        <v>23.45</v>
      </c>
      <c r="H30" s="98">
        <f>ROUND(E30*G30,2)</f>
        <v>1336.65</v>
      </c>
      <c r="I30" s="119">
        <f t="shared" si="0"/>
        <v>4.170453662613996E-3</v>
      </c>
      <c r="J30" s="119">
        <f t="shared" si="1"/>
        <v>0.97425666456685334</v>
      </c>
      <c r="K30" s="224"/>
      <c r="L30" s="1"/>
      <c r="M30" s="1"/>
      <c r="N30" s="1"/>
      <c r="O30" s="1"/>
      <c r="P30" s="1"/>
      <c r="Q30" s="1"/>
      <c r="R30" s="1"/>
    </row>
    <row r="31" spans="1:18" s="109" customFormat="1" ht="51" x14ac:dyDescent="0.25">
      <c r="A31" s="130" t="s">
        <v>80</v>
      </c>
      <c r="B31" s="103">
        <v>93379</v>
      </c>
      <c r="C31" s="208" t="s">
        <v>139</v>
      </c>
      <c r="D31" s="103" t="s">
        <v>68</v>
      </c>
      <c r="E31" s="105">
        <v>50.879999999999995</v>
      </c>
      <c r="F31" s="209">
        <v>20.67</v>
      </c>
      <c r="G31" s="210">
        <v>25.68</v>
      </c>
      <c r="H31" s="98">
        <f>ROUND(E31*G31,2)</f>
        <v>1306.5999999999999</v>
      </c>
      <c r="I31" s="119">
        <f t="shared" si="0"/>
        <v>4.0766952871517945E-3</v>
      </c>
      <c r="J31" s="119">
        <f t="shared" si="1"/>
        <v>0.97833335985400516</v>
      </c>
      <c r="K31" s="224"/>
      <c r="L31" s="1"/>
      <c r="M31" s="1"/>
      <c r="N31" s="1"/>
      <c r="O31" s="1"/>
      <c r="P31" s="1"/>
      <c r="Q31" s="1"/>
      <c r="R31" s="1"/>
    </row>
    <row r="32" spans="1:18" s="109" customFormat="1" ht="45" x14ac:dyDescent="0.25">
      <c r="A32" s="233" t="s">
        <v>87</v>
      </c>
      <c r="B32" s="103" t="s">
        <v>128</v>
      </c>
      <c r="C32" s="208" t="s">
        <v>103</v>
      </c>
      <c r="D32" s="103" t="s">
        <v>100</v>
      </c>
      <c r="E32" s="105">
        <v>436.98</v>
      </c>
      <c r="F32" s="209">
        <v>2.39</v>
      </c>
      <c r="G32" s="210">
        <v>2.97</v>
      </c>
      <c r="H32" s="98">
        <f>ROUND(E32*G32,2)</f>
        <v>1297.83</v>
      </c>
      <c r="I32" s="119">
        <f t="shared" si="0"/>
        <v>4.0493321938804639E-3</v>
      </c>
      <c r="J32" s="119">
        <f t="shared" si="1"/>
        <v>0.98238269204788564</v>
      </c>
      <c r="K32" s="224"/>
      <c r="L32" s="1"/>
      <c r="M32" s="1"/>
      <c r="N32" s="1"/>
      <c r="O32" s="1"/>
      <c r="P32" s="1"/>
      <c r="Q32" s="1"/>
      <c r="R32" s="1"/>
    </row>
    <row r="33" spans="1:18" s="109" customFormat="1" x14ac:dyDescent="0.25">
      <c r="A33" s="130" t="s">
        <v>80</v>
      </c>
      <c r="B33" s="103">
        <v>93358</v>
      </c>
      <c r="C33" s="208" t="s">
        <v>105</v>
      </c>
      <c r="D33" s="103" t="s">
        <v>68</v>
      </c>
      <c r="E33" s="105">
        <v>9.83</v>
      </c>
      <c r="F33" s="209">
        <v>89.55</v>
      </c>
      <c r="G33" s="210">
        <v>111.25</v>
      </c>
      <c r="H33" s="98">
        <f>ROUND(E33*G33,2)</f>
        <v>1093.5899999999999</v>
      </c>
      <c r="I33" s="119">
        <f t="shared" si="0"/>
        <v>3.4120872486425313E-3</v>
      </c>
      <c r="J33" s="119">
        <f t="shared" si="1"/>
        <v>0.98579477929652815</v>
      </c>
      <c r="K33" s="224"/>
      <c r="L33" s="1"/>
      <c r="M33" s="1"/>
      <c r="N33" s="1"/>
      <c r="O33" s="1"/>
      <c r="P33" s="1"/>
      <c r="Q33" s="1"/>
      <c r="R33" s="1"/>
    </row>
    <row r="34" spans="1:18" s="109" customFormat="1" ht="25.5" x14ac:dyDescent="0.25">
      <c r="A34" s="130" t="s">
        <v>86</v>
      </c>
      <c r="B34" s="103" t="s">
        <v>67</v>
      </c>
      <c r="C34" s="208" t="s">
        <v>94</v>
      </c>
      <c r="D34" s="103" t="s">
        <v>95</v>
      </c>
      <c r="E34" s="105">
        <v>1</v>
      </c>
      <c r="F34" s="209">
        <v>741.03</v>
      </c>
      <c r="G34" s="210">
        <v>920.58</v>
      </c>
      <c r="H34" s="98">
        <f>ROUND(E34*G34,2)</f>
        <v>920.58</v>
      </c>
      <c r="I34" s="119">
        <f t="shared" si="0"/>
        <v>2.8722823721461809E-3</v>
      </c>
      <c r="J34" s="119">
        <f t="shared" si="1"/>
        <v>0.98866706166867435</v>
      </c>
      <c r="K34" s="224"/>
      <c r="L34" s="1"/>
      <c r="M34" s="1"/>
      <c r="N34" s="1"/>
      <c r="O34" s="1"/>
      <c r="P34" s="1"/>
      <c r="Q34" s="1"/>
      <c r="R34" s="1"/>
    </row>
    <row r="35" spans="1:18" s="109" customFormat="1" ht="25.5" x14ac:dyDescent="0.25">
      <c r="A35" s="130" t="s">
        <v>80</v>
      </c>
      <c r="B35" s="103">
        <v>93382</v>
      </c>
      <c r="C35" s="208" t="s">
        <v>140</v>
      </c>
      <c r="D35" s="103" t="s">
        <v>68</v>
      </c>
      <c r="E35" s="105">
        <v>22.08</v>
      </c>
      <c r="F35" s="209">
        <v>28.57</v>
      </c>
      <c r="G35" s="210">
        <v>35.49</v>
      </c>
      <c r="H35" s="98">
        <f>ROUND(E35*G35,2)</f>
        <v>783.62</v>
      </c>
      <c r="I35" s="119">
        <f t="shared" si="0"/>
        <v>2.4449563454139673E-3</v>
      </c>
      <c r="J35" s="119">
        <f t="shared" si="1"/>
        <v>0.99111201801408833</v>
      </c>
      <c r="K35" s="224"/>
      <c r="L35" s="1"/>
      <c r="M35" s="1"/>
      <c r="N35" s="1"/>
      <c r="O35" s="1"/>
      <c r="P35" s="1"/>
      <c r="Q35" s="1"/>
      <c r="R35" s="1"/>
    </row>
    <row r="36" spans="1:18" s="109" customFormat="1" ht="25.5" x14ac:dyDescent="0.25">
      <c r="A36" s="130" t="s">
        <v>80</v>
      </c>
      <c r="B36" s="103">
        <v>104789</v>
      </c>
      <c r="C36" s="208" t="s">
        <v>98</v>
      </c>
      <c r="D36" s="103" t="s">
        <v>68</v>
      </c>
      <c r="E36" s="105">
        <v>2.85</v>
      </c>
      <c r="F36" s="209">
        <v>213.81</v>
      </c>
      <c r="G36" s="210">
        <v>265.62</v>
      </c>
      <c r="H36" s="98">
        <f>ROUND(E36*G36,2)</f>
        <v>757.02</v>
      </c>
      <c r="I36" s="119">
        <f t="shared" si="0"/>
        <v>2.3619622426753802E-3</v>
      </c>
      <c r="J36" s="119">
        <f t="shared" si="1"/>
        <v>0.9934739802567637</v>
      </c>
      <c r="K36" s="224"/>
      <c r="L36" s="1"/>
      <c r="M36" s="1"/>
      <c r="N36" s="1"/>
      <c r="O36" s="1"/>
      <c r="P36" s="1"/>
      <c r="Q36" s="1"/>
      <c r="R36" s="1"/>
    </row>
    <row r="37" spans="1:18" s="109" customFormat="1" ht="38.25" x14ac:dyDescent="0.25">
      <c r="A37" s="130" t="s">
        <v>80</v>
      </c>
      <c r="B37" s="103">
        <v>90746</v>
      </c>
      <c r="C37" s="208" t="s">
        <v>137</v>
      </c>
      <c r="D37" s="103" t="s">
        <v>100</v>
      </c>
      <c r="E37" s="105">
        <v>132</v>
      </c>
      <c r="F37" s="209">
        <v>3.85</v>
      </c>
      <c r="G37" s="210">
        <v>4.78</v>
      </c>
      <c r="H37" s="98">
        <f>ROUND(E37*G37,2)</f>
        <v>630.96</v>
      </c>
      <c r="I37" s="119">
        <f t="shared" si="0"/>
        <v>1.9686450775916859E-3</v>
      </c>
      <c r="J37" s="119">
        <f t="shared" si="1"/>
        <v>0.99544262533435535</v>
      </c>
      <c r="K37" s="224"/>
      <c r="L37" s="1"/>
      <c r="M37" s="1"/>
      <c r="N37" s="1"/>
      <c r="O37" s="1"/>
      <c r="P37" s="1"/>
      <c r="Q37" s="1"/>
      <c r="R37" s="1"/>
    </row>
    <row r="38" spans="1:18" s="109" customFormat="1" ht="25.5" x14ac:dyDescent="0.25">
      <c r="A38" s="130" t="s">
        <v>80</v>
      </c>
      <c r="B38" s="103">
        <v>99283</v>
      </c>
      <c r="C38" s="208" t="s">
        <v>147</v>
      </c>
      <c r="D38" s="103" t="s">
        <v>100</v>
      </c>
      <c r="E38" s="105">
        <v>0.4</v>
      </c>
      <c r="F38" s="209">
        <v>1202.17</v>
      </c>
      <c r="G38" s="210">
        <v>1493.46</v>
      </c>
      <c r="H38" s="98">
        <f>ROUND(E38*G38,2)</f>
        <v>597.38</v>
      </c>
      <c r="I38" s="119">
        <f t="shared" si="0"/>
        <v>1.8638728230818454E-3</v>
      </c>
      <c r="J38" s="119">
        <f t="shared" si="1"/>
        <v>0.99730649815743722</v>
      </c>
      <c r="K38" s="224"/>
      <c r="L38" s="1"/>
      <c r="M38" s="1"/>
      <c r="N38" s="1"/>
      <c r="O38" s="1"/>
      <c r="P38" s="1"/>
      <c r="Q38" s="1"/>
      <c r="R38" s="1"/>
    </row>
    <row r="39" spans="1:18" s="109" customFormat="1" ht="24" x14ac:dyDescent="0.25">
      <c r="A39" s="130" t="s">
        <v>86</v>
      </c>
      <c r="B39" s="103" t="s">
        <v>66</v>
      </c>
      <c r="C39" s="208" t="s">
        <v>92</v>
      </c>
      <c r="D39" s="103" t="s">
        <v>95</v>
      </c>
      <c r="E39" s="105">
        <v>1</v>
      </c>
      <c r="F39" s="209">
        <v>421.18</v>
      </c>
      <c r="G39" s="210">
        <v>523.23</v>
      </c>
      <c r="H39" s="98">
        <f>ROUND(E39*G39,2)</f>
        <v>523.23</v>
      </c>
      <c r="I39" s="119">
        <f t="shared" si="0"/>
        <v>1.6325189615004085E-3</v>
      </c>
      <c r="J39" s="119">
        <f t="shared" si="1"/>
        <v>0.99893901711893762</v>
      </c>
      <c r="K39" s="224"/>
      <c r="L39" s="1"/>
      <c r="M39" s="1"/>
      <c r="N39" s="1"/>
      <c r="O39" s="1"/>
      <c r="P39" s="1"/>
      <c r="Q39" s="1"/>
      <c r="R39" s="1"/>
    </row>
    <row r="40" spans="1:18" s="108" customFormat="1" ht="26.25" thickBot="1" x14ac:dyDescent="0.3">
      <c r="A40" s="124" t="s">
        <v>80</v>
      </c>
      <c r="B40" s="125" t="s">
        <v>131</v>
      </c>
      <c r="C40" s="234" t="s">
        <v>107</v>
      </c>
      <c r="D40" s="125" t="s">
        <v>68</v>
      </c>
      <c r="E40" s="126">
        <v>0.36</v>
      </c>
      <c r="F40" s="235">
        <v>760.34</v>
      </c>
      <c r="G40" s="236">
        <v>944.57</v>
      </c>
      <c r="H40" s="237">
        <f>ROUND(E40*G40,2)</f>
        <v>340.05</v>
      </c>
      <c r="I40" s="129">
        <f t="shared" si="0"/>
        <v>1.0609828810622746E-3</v>
      </c>
      <c r="J40" s="129">
        <f t="shared" si="1"/>
        <v>0.99999999999999989</v>
      </c>
      <c r="K40" s="174"/>
      <c r="L40" s="1"/>
      <c r="M40" s="1"/>
      <c r="N40" s="1"/>
      <c r="O40" s="1"/>
      <c r="P40" s="1"/>
      <c r="Q40" s="1"/>
      <c r="R40" s="1"/>
    </row>
    <row r="41" spans="1:18" ht="15.75" thickBot="1" x14ac:dyDescent="0.3">
      <c r="A41" s="225" t="s">
        <v>84</v>
      </c>
      <c r="B41" s="226"/>
      <c r="C41" s="226"/>
      <c r="D41" s="226"/>
      <c r="E41" s="226"/>
      <c r="F41" s="226"/>
      <c r="G41" s="226"/>
      <c r="H41" s="227">
        <f>SUM(H7:H40)</f>
        <v>320504.7</v>
      </c>
      <c r="I41" s="228">
        <f>SUM(I7:I40)</f>
        <v>0.99999999999999989</v>
      </c>
      <c r="J41" s="274"/>
      <c r="K41" s="275"/>
    </row>
  </sheetData>
  <protectedRanges>
    <protectedRange algorithmName="SHA-512" hashValue="2/WNC7/BcjsLwALCIElqHsVWWIWi50bI54V4vHBTEMNxwB+yNCxDqnNdcD/3xmyOx+9RItDtNCxOEktV46TW8w==" saltValue="hobpbENciaQWkzmLSvGPOA==" spinCount="100000" sqref="B7:D7 C8:D40 A7:A40 F7:H40" name="Intervalo1"/>
    <protectedRange algorithmName="SHA-512" hashValue="2/WNC7/BcjsLwALCIElqHsVWWIWi50bI54V4vHBTEMNxwB+yNCxDqnNdcD/3xmyOx+9RItDtNCxOEktV46TW8w==" saltValue="hobpbENciaQWkzmLSvGPOA==" spinCount="100000" sqref="B8:B40" name="Intervalo1_2"/>
  </protectedRanges>
  <mergeCells count="9">
    <mergeCell ref="A1:K1"/>
    <mergeCell ref="A2:K2"/>
    <mergeCell ref="A3:K3"/>
    <mergeCell ref="A4:K4"/>
    <mergeCell ref="A5:K5"/>
    <mergeCell ref="A41:G41"/>
    <mergeCell ref="K7:K16"/>
    <mergeCell ref="K17:K26"/>
    <mergeCell ref="K27:K40"/>
  </mergeCells>
  <pageMargins left="0.19685039370078741" right="0.51181102362204722" top="0.78740157480314965" bottom="0.78740157480314965" header="0.31496062992125984" footer="0.31496062992125984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8</vt:i4>
      </vt:variant>
    </vt:vector>
  </HeadingPairs>
  <TitlesOfParts>
    <vt:vector size="12" baseType="lpstr">
      <vt:lpstr>PLANILHA</vt:lpstr>
      <vt:lpstr>COMP. BDI</vt:lpstr>
      <vt:lpstr>Cronograma Proponente</vt:lpstr>
      <vt:lpstr>Curva ABC</vt:lpstr>
      <vt:lpstr>'Cronograma Proponente'!___xlnm_Print_Area</vt:lpstr>
      <vt:lpstr>'Cronograma Proponente'!___xlnm_Print_Titles</vt:lpstr>
      <vt:lpstr>'COMP. BDI'!__xlnm_Print_Area</vt:lpstr>
      <vt:lpstr>'Cronograma Proponente'!Area_de_impressao</vt:lpstr>
      <vt:lpstr>'Curva ABC'!Area_de_impressao</vt:lpstr>
      <vt:lpstr>PLANILHA!Area_de_impressao</vt:lpstr>
      <vt:lpstr>'Curva ABC'!Titulos_de_impressao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Danielle</cp:lastModifiedBy>
  <cp:lastPrinted>2025-12-18T18:51:22Z</cp:lastPrinted>
  <dcterms:created xsi:type="dcterms:W3CDTF">2024-09-24T19:12:18Z</dcterms:created>
  <dcterms:modified xsi:type="dcterms:W3CDTF">2025-12-18T18:51:38Z</dcterms:modified>
</cp:coreProperties>
</file>